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0.132\ксп2\НОВЫЙ СЕРВЕР\03 Экспертно-аналитические мероприятия\3_Заключения по бюджету\3_Проект бюджета\2026-2028\7. Заключение с приложениями\Приложения\"/>
    </mc:Choice>
  </mc:AlternateContent>
  <bookViews>
    <workbookView xWindow="0" yWindow="0" windowWidth="28800" windowHeight="11400"/>
  </bookViews>
  <sheets>
    <sheet name="Доходы " sheetId="2" r:id="rId1"/>
  </sheets>
  <definedNames>
    <definedName name="_xlnm.Print_Titles" localSheetId="0">'Доходы '!$82:$85</definedName>
    <definedName name="_xlnm.Print_Area" localSheetId="0">'Доходы '!$A$76:$AN$165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63" i="2" l="1"/>
  <c r="AD86" i="2"/>
  <c r="AF149" i="2" l="1"/>
  <c r="AF112" i="2" l="1"/>
  <c r="AD158" i="2"/>
  <c r="AD151" i="2"/>
  <c r="AD146" i="2"/>
  <c r="AD117" i="2"/>
  <c r="AD114" i="2"/>
  <c r="AD112" i="2"/>
  <c r="AD104" i="2"/>
  <c r="AD97" i="2"/>
  <c r="AD92" i="2"/>
  <c r="AD90" i="2"/>
  <c r="AD88" i="2"/>
  <c r="AD150" i="2" l="1"/>
  <c r="AD102" i="2"/>
  <c r="AD87" i="2"/>
  <c r="AN162" i="2" l="1"/>
  <c r="AN160" i="2"/>
  <c r="AN159" i="2"/>
  <c r="AN157" i="2"/>
  <c r="AN156" i="2"/>
  <c r="AN155" i="2"/>
  <c r="AN154" i="2"/>
  <c r="AN153" i="2"/>
  <c r="AN152" i="2"/>
  <c r="AN149" i="2"/>
  <c r="AN148" i="2"/>
  <c r="AN147" i="2"/>
  <c r="AN145" i="2"/>
  <c r="AN144" i="2"/>
  <c r="AN143" i="2"/>
  <c r="AN142" i="2"/>
  <c r="AN141" i="2"/>
  <c r="AN140" i="2"/>
  <c r="AN139" i="2"/>
  <c r="AN138" i="2"/>
  <c r="AN137" i="2"/>
  <c r="AN136" i="2"/>
  <c r="AN135" i="2"/>
  <c r="AN134" i="2"/>
  <c r="AN133" i="2"/>
  <c r="AN132" i="2"/>
  <c r="AN131" i="2"/>
  <c r="AN130" i="2"/>
  <c r="AN129" i="2"/>
  <c r="AN128" i="2"/>
  <c r="AN127" i="2"/>
  <c r="AN126" i="2"/>
  <c r="AN125" i="2"/>
  <c r="AN124" i="2"/>
  <c r="AN123" i="2"/>
  <c r="AN122" i="2"/>
  <c r="AN121" i="2"/>
  <c r="AN120" i="2"/>
  <c r="AN119" i="2"/>
  <c r="AN118" i="2"/>
  <c r="AN116" i="2"/>
  <c r="AN115" i="2"/>
  <c r="AN113" i="2"/>
  <c r="AN111" i="2"/>
  <c r="AN110" i="2"/>
  <c r="AN109" i="2"/>
  <c r="AN108" i="2"/>
  <c r="AN107" i="2"/>
  <c r="AN106" i="2"/>
  <c r="AN105" i="2"/>
  <c r="AN103" i="2"/>
  <c r="AN101" i="2"/>
  <c r="AN100" i="2"/>
  <c r="AN99" i="2"/>
  <c r="AN98" i="2"/>
  <c r="AN96" i="2"/>
  <c r="AN95" i="2"/>
  <c r="AN94" i="2"/>
  <c r="AN93" i="2"/>
  <c r="AN91" i="2"/>
  <c r="AN89" i="2"/>
  <c r="AE86" i="2" l="1"/>
  <c r="AC162" i="2"/>
  <c r="AC160" i="2"/>
  <c r="AC159" i="2"/>
  <c r="AC157" i="2"/>
  <c r="AC156" i="2"/>
  <c r="AC155" i="2"/>
  <c r="AC154" i="2"/>
  <c r="AC153" i="2"/>
  <c r="AC152" i="2"/>
  <c r="AC149" i="2"/>
  <c r="AC148" i="2"/>
  <c r="AC147" i="2"/>
  <c r="AC145" i="2"/>
  <c r="AC144" i="2"/>
  <c r="AC143" i="2"/>
  <c r="AC142" i="2"/>
  <c r="AC141" i="2"/>
  <c r="AC140" i="2"/>
  <c r="AC139" i="2"/>
  <c r="AC138" i="2"/>
  <c r="AC137" i="2"/>
  <c r="AC136" i="2"/>
  <c r="AC135" i="2"/>
  <c r="AC134" i="2"/>
  <c r="AC133" i="2"/>
  <c r="AC132" i="2"/>
  <c r="AC131" i="2"/>
  <c r="AC130" i="2"/>
  <c r="AC129" i="2"/>
  <c r="AC128" i="2"/>
  <c r="AC127" i="2"/>
  <c r="AC126" i="2"/>
  <c r="AC125" i="2"/>
  <c r="AC124" i="2"/>
  <c r="AC123" i="2"/>
  <c r="AC122" i="2"/>
  <c r="AC121" i="2"/>
  <c r="AC120" i="2"/>
  <c r="AC119" i="2"/>
  <c r="AC118" i="2"/>
  <c r="AC116" i="2"/>
  <c r="AC115" i="2"/>
  <c r="AC113" i="2"/>
  <c r="AC111" i="2"/>
  <c r="AC110" i="2"/>
  <c r="AC109" i="2"/>
  <c r="AC108" i="2"/>
  <c r="AC107" i="2"/>
  <c r="AC106" i="2"/>
  <c r="AC105" i="2"/>
  <c r="AC103" i="2"/>
  <c r="AC101" i="2"/>
  <c r="AC100" i="2"/>
  <c r="AC99" i="2"/>
  <c r="AC98" i="2"/>
  <c r="AC96" i="2"/>
  <c r="AC95" i="2"/>
  <c r="AC94" i="2"/>
  <c r="AC93" i="2"/>
  <c r="AC91" i="2"/>
  <c r="AC89" i="2"/>
  <c r="AE161" i="2" l="1"/>
  <c r="AE157" i="2"/>
  <c r="AE153" i="2"/>
  <c r="AE149" i="2"/>
  <c r="AE145" i="2"/>
  <c r="AE141" i="2"/>
  <c r="AE137" i="2"/>
  <c r="AE133" i="2"/>
  <c r="AE129" i="2"/>
  <c r="AE125" i="2"/>
  <c r="AE121" i="2"/>
  <c r="AE117" i="2"/>
  <c r="AE113" i="2"/>
  <c r="AE109" i="2"/>
  <c r="AE105" i="2"/>
  <c r="AE101" i="2"/>
  <c r="AE97" i="2"/>
  <c r="AE93" i="2"/>
  <c r="AE89" i="2"/>
  <c r="AE160" i="2"/>
  <c r="AE156" i="2"/>
  <c r="AE152" i="2"/>
  <c r="AE148" i="2"/>
  <c r="AE144" i="2"/>
  <c r="AE140" i="2"/>
  <c r="AE136" i="2"/>
  <c r="AE132" i="2"/>
  <c r="AE128" i="2"/>
  <c r="AE124" i="2"/>
  <c r="AE120" i="2"/>
  <c r="AE116" i="2"/>
  <c r="AE108" i="2"/>
  <c r="AE100" i="2"/>
  <c r="AE92" i="2"/>
  <c r="AE163" i="2"/>
  <c r="AE159" i="2"/>
  <c r="AE155" i="2"/>
  <c r="AE151" i="2"/>
  <c r="AE147" i="2"/>
  <c r="AE143" i="2"/>
  <c r="AE139" i="2"/>
  <c r="AE135" i="2"/>
  <c r="AE131" i="2"/>
  <c r="AE127" i="2"/>
  <c r="AE123" i="2"/>
  <c r="AE119" i="2"/>
  <c r="AE115" i="2"/>
  <c r="AE111" i="2"/>
  <c r="AE107" i="2"/>
  <c r="AE103" i="2"/>
  <c r="AE99" i="2"/>
  <c r="AE95" i="2"/>
  <c r="AE91" i="2"/>
  <c r="AE162" i="2"/>
  <c r="AE158" i="2"/>
  <c r="AE154" i="2"/>
  <c r="AE150" i="2"/>
  <c r="AE146" i="2"/>
  <c r="AE142" i="2"/>
  <c r="AE138" i="2"/>
  <c r="AE134" i="2"/>
  <c r="AE130" i="2"/>
  <c r="AE126" i="2"/>
  <c r="AE122" i="2"/>
  <c r="AE118" i="2"/>
  <c r="AE114" i="2"/>
  <c r="AE110" i="2"/>
  <c r="AE106" i="2"/>
  <c r="AE98" i="2"/>
  <c r="AE94" i="2"/>
  <c r="AE90" i="2"/>
  <c r="AE112" i="2"/>
  <c r="AE104" i="2"/>
  <c r="AE96" i="2"/>
  <c r="AE88" i="2"/>
  <c r="AE102" i="2"/>
  <c r="AB161" i="2"/>
  <c r="AC161" i="2" s="1"/>
  <c r="AB158" i="2"/>
  <c r="AC158" i="2" s="1"/>
  <c r="AB151" i="2"/>
  <c r="AC151" i="2" s="1"/>
  <c r="AB146" i="2"/>
  <c r="AC146" i="2" s="1"/>
  <c r="AB117" i="2"/>
  <c r="AC117" i="2" s="1"/>
  <c r="AB114" i="2"/>
  <c r="AC114" i="2" s="1"/>
  <c r="AB112" i="2"/>
  <c r="AC112" i="2" s="1"/>
  <c r="AB104" i="2"/>
  <c r="AB97" i="2"/>
  <c r="AC97" i="2" s="1"/>
  <c r="AB92" i="2"/>
  <c r="AC92" i="2" s="1"/>
  <c r="AB90" i="2"/>
  <c r="AC90" i="2" s="1"/>
  <c r="AB88" i="2"/>
  <c r="AC88" i="2" s="1"/>
  <c r="AC104" i="2" l="1"/>
  <c r="AB102" i="2"/>
  <c r="AC102" i="2" s="1"/>
  <c r="AB87" i="2"/>
  <c r="AC87" i="2" s="1"/>
  <c r="AB150" i="2"/>
  <c r="AC150" i="2" s="1"/>
  <c r="AA162" i="2"/>
  <c r="AA160" i="2"/>
  <c r="AA159" i="2"/>
  <c r="AA157" i="2"/>
  <c r="AA156" i="2"/>
  <c r="AA155" i="2"/>
  <c r="AA154" i="2"/>
  <c r="AA153" i="2"/>
  <c r="AA152" i="2"/>
  <c r="AA149" i="2"/>
  <c r="AA148" i="2"/>
  <c r="AA147" i="2"/>
  <c r="AA145" i="2"/>
  <c r="AA144" i="2"/>
  <c r="AA143" i="2"/>
  <c r="AA142" i="2"/>
  <c r="AA141" i="2"/>
  <c r="AA140" i="2"/>
  <c r="AA139" i="2"/>
  <c r="AA138" i="2"/>
  <c r="AA137" i="2"/>
  <c r="AA136" i="2"/>
  <c r="AA135" i="2"/>
  <c r="AA134" i="2"/>
  <c r="AA133" i="2"/>
  <c r="AA132" i="2"/>
  <c r="AA131" i="2"/>
  <c r="AA130" i="2"/>
  <c r="AA129" i="2"/>
  <c r="AA128" i="2"/>
  <c r="AA127" i="2"/>
  <c r="AA126" i="2"/>
  <c r="AA125" i="2"/>
  <c r="AA124" i="2"/>
  <c r="AA123" i="2"/>
  <c r="AA122" i="2"/>
  <c r="AA121" i="2"/>
  <c r="AA120" i="2"/>
  <c r="AA119" i="2"/>
  <c r="AA118" i="2"/>
  <c r="AA116" i="2"/>
  <c r="AA115" i="2"/>
  <c r="AA113" i="2"/>
  <c r="AA111" i="2"/>
  <c r="AA110" i="2"/>
  <c r="AA109" i="2"/>
  <c r="AA108" i="2"/>
  <c r="AA107" i="2"/>
  <c r="AA106" i="2"/>
  <c r="AA105" i="2"/>
  <c r="AA103" i="2"/>
  <c r="AA101" i="2"/>
  <c r="AA100" i="2"/>
  <c r="AA99" i="2"/>
  <c r="AA98" i="2"/>
  <c r="AA96" i="2"/>
  <c r="AA95" i="2"/>
  <c r="AA94" i="2"/>
  <c r="AA93" i="2"/>
  <c r="AA91" i="2"/>
  <c r="AA89" i="2"/>
  <c r="Z161" i="2"/>
  <c r="AA161" i="2" s="1"/>
  <c r="Z158" i="2"/>
  <c r="AA158" i="2" s="1"/>
  <c r="Z151" i="2"/>
  <c r="AA151" i="2" s="1"/>
  <c r="Z146" i="2"/>
  <c r="AA146" i="2" s="1"/>
  <c r="Z117" i="2"/>
  <c r="AA117" i="2" s="1"/>
  <c r="Z114" i="2"/>
  <c r="AA114" i="2" s="1"/>
  <c r="Z112" i="2"/>
  <c r="AA112" i="2" s="1"/>
  <c r="Z104" i="2"/>
  <c r="AA104" i="2" s="1"/>
  <c r="Z97" i="2"/>
  <c r="AA97" i="2" s="1"/>
  <c r="Z92" i="2"/>
  <c r="AA92" i="2" s="1"/>
  <c r="Z90" i="2"/>
  <c r="AA90" i="2" s="1"/>
  <c r="Z88" i="2"/>
  <c r="AA88" i="2" s="1"/>
  <c r="AB86" i="2" l="1"/>
  <c r="AC86" i="2" s="1"/>
  <c r="Z150" i="2"/>
  <c r="AA150" i="2" s="1"/>
  <c r="Z86" i="2"/>
  <c r="AB163" i="2" l="1"/>
  <c r="AC163" i="2" s="1"/>
  <c r="Z163" i="2"/>
  <c r="AA163" i="2" s="1"/>
  <c r="AA86" i="2"/>
  <c r="AJ117" i="2"/>
  <c r="AL117" i="2"/>
  <c r="AJ104" i="2"/>
  <c r="AL104" i="2"/>
  <c r="AH117" i="2"/>
  <c r="AJ151" i="2"/>
  <c r="AL151" i="2"/>
  <c r="AH151" i="2"/>
  <c r="AH146" i="2"/>
  <c r="AJ146" i="2"/>
  <c r="AL146" i="2"/>
  <c r="AH114" i="2"/>
  <c r="AJ114" i="2"/>
  <c r="AL114" i="2"/>
  <c r="AH112" i="2"/>
  <c r="AJ112" i="2"/>
  <c r="AL112" i="2"/>
  <c r="AH104" i="2"/>
  <c r="AH97" i="2"/>
  <c r="AJ97" i="2"/>
  <c r="AL97" i="2"/>
  <c r="AH92" i="2"/>
  <c r="AJ92" i="2"/>
  <c r="AL92" i="2"/>
  <c r="AH90" i="2"/>
  <c r="AJ90" i="2"/>
  <c r="AL90" i="2"/>
  <c r="AH88" i="2"/>
  <c r="AJ88" i="2"/>
  <c r="AL88" i="2"/>
  <c r="AF158" i="2"/>
  <c r="AF151" i="2"/>
  <c r="AF146" i="2"/>
  <c r="AF117" i="2"/>
  <c r="AF114" i="2"/>
  <c r="AF104" i="2"/>
  <c r="AF97" i="2"/>
  <c r="AF92" i="2"/>
  <c r="AF90" i="2"/>
  <c r="AF88" i="2"/>
  <c r="AN88" i="2" l="1"/>
  <c r="AN97" i="2"/>
  <c r="AL87" i="2"/>
  <c r="AN92" i="2"/>
  <c r="AJ87" i="2"/>
  <c r="AN90" i="2"/>
  <c r="AN146" i="2"/>
  <c r="AN161" i="2"/>
  <c r="AN114" i="2"/>
  <c r="AN158" i="2"/>
  <c r="AN112" i="2"/>
  <c r="AN151" i="2"/>
  <c r="AN117" i="2"/>
  <c r="AN104" i="2"/>
  <c r="AH102" i="2"/>
  <c r="AL102" i="2"/>
  <c r="AJ102" i="2"/>
  <c r="AH87" i="2"/>
  <c r="AF102" i="2"/>
  <c r="AF87" i="2"/>
  <c r="AL150" i="2"/>
  <c r="AH150" i="2"/>
  <c r="AJ150" i="2"/>
  <c r="AF150" i="2"/>
  <c r="AN87" i="2" l="1"/>
  <c r="AF86" i="2"/>
  <c r="AN150" i="2"/>
  <c r="AN102" i="2"/>
  <c r="AH86" i="2"/>
  <c r="AJ86" i="2"/>
  <c r="AL86" i="2"/>
  <c r="AG70" i="2"/>
  <c r="AF70" i="2"/>
  <c r="W70" i="2"/>
  <c r="W69" i="2" s="1"/>
  <c r="V70" i="2"/>
  <c r="G70" i="2"/>
  <c r="E70" i="2"/>
  <c r="T69" i="2"/>
  <c r="R69" i="2"/>
  <c r="P69" i="2"/>
  <c r="L69" i="2"/>
  <c r="J69" i="2"/>
  <c r="H69" i="2"/>
  <c r="F69" i="2"/>
  <c r="G69" i="2" s="1"/>
  <c r="D69" i="2"/>
  <c r="E69" i="2" s="1"/>
  <c r="AG68" i="2"/>
  <c r="AF68" i="2"/>
  <c r="W68" i="2"/>
  <c r="V68" i="2"/>
  <c r="AG67" i="2"/>
  <c r="AF67" i="2"/>
  <c r="W67" i="2"/>
  <c r="W66" i="2" s="1"/>
  <c r="V67" i="2"/>
  <c r="G67" i="2"/>
  <c r="E67" i="2"/>
  <c r="T66" i="2"/>
  <c r="R66" i="2"/>
  <c r="P66" i="2"/>
  <c r="L66" i="2"/>
  <c r="J66" i="2"/>
  <c r="H66" i="2"/>
  <c r="F66" i="2"/>
  <c r="D66" i="2"/>
  <c r="E66" i="2" s="1"/>
  <c r="AG65" i="2"/>
  <c r="AF65" i="2"/>
  <c r="W65" i="2"/>
  <c r="V65" i="2"/>
  <c r="G65" i="2"/>
  <c r="E65" i="2"/>
  <c r="AG64" i="2"/>
  <c r="AF64" i="2"/>
  <c r="W64" i="2"/>
  <c r="V64" i="2"/>
  <c r="G64" i="2"/>
  <c r="E64" i="2"/>
  <c r="AG63" i="2"/>
  <c r="AF63" i="2"/>
  <c r="W63" i="2"/>
  <c r="V63" i="2"/>
  <c r="G63" i="2"/>
  <c r="E63" i="2"/>
  <c r="AG62" i="2"/>
  <c r="AF62" i="2"/>
  <c r="W62" i="2"/>
  <c r="V62" i="2"/>
  <c r="G62" i="2"/>
  <c r="E62" i="2"/>
  <c r="T61" i="2"/>
  <c r="R61" i="2"/>
  <c r="P61" i="2"/>
  <c r="L61" i="2"/>
  <c r="J61" i="2"/>
  <c r="H61" i="2"/>
  <c r="G61" i="2"/>
  <c r="D61" i="2"/>
  <c r="AG59" i="2"/>
  <c r="AF59" i="2"/>
  <c r="W59" i="2"/>
  <c r="V59" i="2"/>
  <c r="G59" i="2"/>
  <c r="E59" i="2"/>
  <c r="AG58" i="2"/>
  <c r="AF58" i="2"/>
  <c r="W58" i="2"/>
  <c r="V58" i="2"/>
  <c r="G58" i="2"/>
  <c r="E58" i="2"/>
  <c r="T57" i="2"/>
  <c r="R57" i="2"/>
  <c r="P57" i="2"/>
  <c r="L57" i="2"/>
  <c r="J57" i="2"/>
  <c r="H57" i="2"/>
  <c r="F57" i="2"/>
  <c r="D57" i="2"/>
  <c r="AG56" i="2"/>
  <c r="AF56" i="2"/>
  <c r="W56" i="2"/>
  <c r="V56" i="2"/>
  <c r="H56" i="2"/>
  <c r="H42" i="2" s="1"/>
  <c r="G56" i="2"/>
  <c r="E56" i="2"/>
  <c r="AG55" i="2"/>
  <c r="AF55" i="2"/>
  <c r="W55" i="2"/>
  <c r="V55" i="2"/>
  <c r="AG54" i="2"/>
  <c r="AF54" i="2"/>
  <c r="W54" i="2"/>
  <c r="V54" i="2"/>
  <c r="G54" i="2"/>
  <c r="E54" i="2"/>
  <c r="AG53" i="2"/>
  <c r="AF53" i="2"/>
  <c r="W53" i="2"/>
  <c r="V53" i="2"/>
  <c r="AG52" i="2"/>
  <c r="AF52" i="2"/>
  <c r="W52" i="2"/>
  <c r="V52" i="2"/>
  <c r="G52" i="2"/>
  <c r="AG51" i="2"/>
  <c r="AF51" i="2"/>
  <c r="W51" i="2"/>
  <c r="V51" i="2"/>
  <c r="G51" i="2"/>
  <c r="E51" i="2"/>
  <c r="AG50" i="2"/>
  <c r="AF50" i="2"/>
  <c r="W50" i="2"/>
  <c r="V50" i="2"/>
  <c r="G50" i="2"/>
  <c r="E50" i="2"/>
  <c r="AG49" i="2"/>
  <c r="AF49" i="2"/>
  <c r="W49" i="2"/>
  <c r="V49" i="2"/>
  <c r="G49" i="2"/>
  <c r="E49" i="2"/>
  <c r="AG48" i="2"/>
  <c r="AF48" i="2"/>
  <c r="W48" i="2"/>
  <c r="V48" i="2"/>
  <c r="G48" i="2"/>
  <c r="E48" i="2"/>
  <c r="AG47" i="2"/>
  <c r="AF47" i="2"/>
  <c r="W47" i="2"/>
  <c r="V47" i="2"/>
  <c r="G47" i="2"/>
  <c r="E47" i="2"/>
  <c r="AG46" i="2"/>
  <c r="AF46" i="2"/>
  <c r="W46" i="2"/>
  <c r="V46" i="2"/>
  <c r="G46" i="2"/>
  <c r="E46" i="2"/>
  <c r="AG45" i="2"/>
  <c r="AF45" i="2"/>
  <c r="W45" i="2"/>
  <c r="V45" i="2"/>
  <c r="G45" i="2"/>
  <c r="E45" i="2"/>
  <c r="AG44" i="2"/>
  <c r="AF44" i="2"/>
  <c r="W44" i="2"/>
  <c r="V44" i="2"/>
  <c r="G44" i="2"/>
  <c r="E44" i="2"/>
  <c r="AG43" i="2"/>
  <c r="AF43" i="2"/>
  <c r="W43" i="2"/>
  <c r="V43" i="2"/>
  <c r="G43" i="2"/>
  <c r="E43" i="2"/>
  <c r="T42" i="2"/>
  <c r="AF42" i="2" s="1"/>
  <c r="P42" i="2"/>
  <c r="L42" i="2"/>
  <c r="J42" i="2"/>
  <c r="F42" i="2"/>
  <c r="D42" i="2"/>
  <c r="AG41" i="2"/>
  <c r="AF41" i="2"/>
  <c r="W41" i="2"/>
  <c r="V41" i="2"/>
  <c r="G41" i="2"/>
  <c r="E41" i="2"/>
  <c r="AG40" i="2"/>
  <c r="AF40" i="2"/>
  <c r="W40" i="2"/>
  <c r="V40" i="2"/>
  <c r="G40" i="2"/>
  <c r="E40" i="2"/>
  <c r="AG39" i="2"/>
  <c r="AF39" i="2"/>
  <c r="W39" i="2"/>
  <c r="V39" i="2"/>
  <c r="G39" i="2"/>
  <c r="E39" i="2"/>
  <c r="AG38" i="2"/>
  <c r="AF38" i="2"/>
  <c r="W38" i="2"/>
  <c r="V38" i="2"/>
  <c r="G38" i="2"/>
  <c r="E38" i="2"/>
  <c r="T37" i="2"/>
  <c r="R37" i="2"/>
  <c r="P37" i="2"/>
  <c r="L37" i="2"/>
  <c r="J37" i="2"/>
  <c r="H37" i="2"/>
  <c r="F37" i="2"/>
  <c r="D37" i="2"/>
  <c r="E37" i="2" s="1"/>
  <c r="AG36" i="2"/>
  <c r="AF36" i="2"/>
  <c r="W36" i="2"/>
  <c r="V36" i="2"/>
  <c r="G36" i="2"/>
  <c r="E36" i="2"/>
  <c r="AG35" i="2"/>
  <c r="AF35" i="2"/>
  <c r="W35" i="2"/>
  <c r="V35" i="2"/>
  <c r="G35" i="2"/>
  <c r="E35" i="2"/>
  <c r="T34" i="2"/>
  <c r="R34" i="2"/>
  <c r="P34" i="2"/>
  <c r="L34" i="2"/>
  <c r="J34" i="2"/>
  <c r="H34" i="2"/>
  <c r="F34" i="2"/>
  <c r="G34" i="2" s="1"/>
  <c r="D34" i="2"/>
  <c r="AG33" i="2"/>
  <c r="AF33" i="2"/>
  <c r="W33" i="2"/>
  <c r="V33" i="2"/>
  <c r="V32" i="2" s="1"/>
  <c r="G33" i="2"/>
  <c r="E33" i="2"/>
  <c r="T32" i="2"/>
  <c r="R32" i="2"/>
  <c r="P32" i="2"/>
  <c r="L32" i="2"/>
  <c r="J32" i="2"/>
  <c r="H32" i="2"/>
  <c r="F32" i="2"/>
  <c r="G32" i="2" s="1"/>
  <c r="D32" i="2"/>
  <c r="AG31" i="2"/>
  <c r="AF31" i="2"/>
  <c r="W31" i="2"/>
  <c r="V31" i="2"/>
  <c r="G31" i="2"/>
  <c r="E31" i="2"/>
  <c r="AG30" i="2"/>
  <c r="AF30" i="2"/>
  <c r="W30" i="2"/>
  <c r="V30" i="2"/>
  <c r="G30" i="2"/>
  <c r="E30" i="2"/>
  <c r="AG29" i="2"/>
  <c r="AF29" i="2"/>
  <c r="W29" i="2"/>
  <c r="V29" i="2"/>
  <c r="G29" i="2"/>
  <c r="E29" i="2"/>
  <c r="AG28" i="2"/>
  <c r="AF28" i="2"/>
  <c r="W28" i="2"/>
  <c r="V28" i="2"/>
  <c r="G28" i="2"/>
  <c r="E28" i="2"/>
  <c r="AG27" i="2"/>
  <c r="AF27" i="2"/>
  <c r="W27" i="2"/>
  <c r="V27" i="2"/>
  <c r="G27" i="2"/>
  <c r="E27" i="2"/>
  <c r="T26" i="2"/>
  <c r="R26" i="2"/>
  <c r="P26" i="2"/>
  <c r="L26" i="2"/>
  <c r="J26" i="2"/>
  <c r="H26" i="2"/>
  <c r="F26" i="2"/>
  <c r="G26" i="2" s="1"/>
  <c r="D26" i="2"/>
  <c r="AG25" i="2"/>
  <c r="AF25" i="2"/>
  <c r="W25" i="2"/>
  <c r="V25" i="2"/>
  <c r="G25" i="2"/>
  <c r="E25" i="2"/>
  <c r="AG24" i="2"/>
  <c r="AF24" i="2"/>
  <c r="W24" i="2"/>
  <c r="V24" i="2"/>
  <c r="G24" i="2"/>
  <c r="E24" i="2"/>
  <c r="AG23" i="2"/>
  <c r="AF23" i="2"/>
  <c r="W23" i="2"/>
  <c r="V23" i="2"/>
  <c r="G23" i="2"/>
  <c r="E23" i="2"/>
  <c r="T22" i="2"/>
  <c r="V22" i="2" s="1"/>
  <c r="P22" i="2"/>
  <c r="L22" i="2"/>
  <c r="J22" i="2"/>
  <c r="H22" i="2"/>
  <c r="F22" i="2"/>
  <c r="D22" i="2"/>
  <c r="E22" i="2" s="1"/>
  <c r="AG21" i="2"/>
  <c r="AF21" i="2"/>
  <c r="W21" i="2"/>
  <c r="V21" i="2"/>
  <c r="G21" i="2"/>
  <c r="E21" i="2"/>
  <c r="AG20" i="2"/>
  <c r="AF20" i="2"/>
  <c r="W20" i="2"/>
  <c r="V20" i="2"/>
  <c r="G20" i="2"/>
  <c r="E20" i="2"/>
  <c r="AG19" i="2"/>
  <c r="AF19" i="2"/>
  <c r="W19" i="2"/>
  <c r="V19" i="2"/>
  <c r="G19" i="2"/>
  <c r="E19" i="2"/>
  <c r="T18" i="2"/>
  <c r="R18" i="2"/>
  <c r="P18" i="2"/>
  <c r="L18" i="2"/>
  <c r="J18" i="2"/>
  <c r="H18" i="2"/>
  <c r="F18" i="2"/>
  <c r="D18" i="2"/>
  <c r="E18" i="2" s="1"/>
  <c r="AG17" i="2"/>
  <c r="AF17" i="2"/>
  <c r="W17" i="2"/>
  <c r="V17" i="2"/>
  <c r="AG16" i="2"/>
  <c r="AF16" i="2"/>
  <c r="W16" i="2"/>
  <c r="V16" i="2"/>
  <c r="G16" i="2"/>
  <c r="E16" i="2"/>
  <c r="AG15" i="2"/>
  <c r="AF15" i="2"/>
  <c r="W15" i="2"/>
  <c r="V15" i="2"/>
  <c r="G15" i="2"/>
  <c r="E15" i="2"/>
  <c r="AG14" i="2"/>
  <c r="AF14" i="2"/>
  <c r="W14" i="2"/>
  <c r="V14" i="2"/>
  <c r="G14" i="2"/>
  <c r="E14" i="2"/>
  <c r="T13" i="2"/>
  <c r="R13" i="2"/>
  <c r="P13" i="2"/>
  <c r="L13" i="2"/>
  <c r="J13" i="2"/>
  <c r="H13" i="2"/>
  <c r="F13" i="2"/>
  <c r="D13" i="2"/>
  <c r="E13" i="2" s="1"/>
  <c r="AG12" i="2"/>
  <c r="AF12" i="2"/>
  <c r="W12" i="2"/>
  <c r="W11" i="2" s="1"/>
  <c r="V12" i="2"/>
  <c r="T11" i="2"/>
  <c r="R11" i="2"/>
  <c r="P11" i="2"/>
  <c r="L11" i="2"/>
  <c r="J11" i="2"/>
  <c r="H11" i="2"/>
  <c r="G11" i="2"/>
  <c r="F11" i="2"/>
  <c r="E11" i="2"/>
  <c r="D11" i="2"/>
  <c r="AG10" i="2"/>
  <c r="AF10" i="2"/>
  <c r="W10" i="2"/>
  <c r="W9" i="2" s="1"/>
  <c r="V10" i="2"/>
  <c r="V9" i="2" s="1"/>
  <c r="G10" i="2"/>
  <c r="E10" i="2"/>
  <c r="T9" i="2"/>
  <c r="R9" i="2"/>
  <c r="P9" i="2"/>
  <c r="L9" i="2"/>
  <c r="J9" i="2"/>
  <c r="H9" i="2"/>
  <c r="F9" i="2"/>
  <c r="G9" i="2" s="1"/>
  <c r="D9" i="2"/>
  <c r="AN86" i="2" l="1"/>
  <c r="AF163" i="2"/>
  <c r="AH163" i="2"/>
  <c r="AL163" i="2"/>
  <c r="AJ163" i="2"/>
  <c r="L60" i="2"/>
  <c r="AG61" i="2"/>
  <c r="AI25" i="2"/>
  <c r="AI33" i="2"/>
  <c r="AF57" i="2"/>
  <c r="W18" i="2"/>
  <c r="AG26" i="2"/>
  <c r="V34" i="2"/>
  <c r="W42" i="2"/>
  <c r="AI53" i="2"/>
  <c r="J60" i="2"/>
  <c r="P8" i="2"/>
  <c r="W37" i="2"/>
  <c r="AI23" i="2"/>
  <c r="AH28" i="2"/>
  <c r="AG32" i="2"/>
  <c r="G42" i="2"/>
  <c r="W57" i="2"/>
  <c r="H60" i="2"/>
  <c r="R60" i="2"/>
  <c r="AG34" i="2"/>
  <c r="E57" i="2"/>
  <c r="W61" i="2"/>
  <c r="W60" i="2" s="1"/>
  <c r="AI64" i="2"/>
  <c r="AG66" i="2"/>
  <c r="AG9" i="2"/>
  <c r="AI9" i="2" s="1"/>
  <c r="AG11" i="2"/>
  <c r="AI11" i="2" s="1"/>
  <c r="AH19" i="2"/>
  <c r="AF13" i="2"/>
  <c r="AI17" i="2"/>
  <c r="F8" i="2"/>
  <c r="AI27" i="2"/>
  <c r="AH33" i="2"/>
  <c r="AH36" i="2"/>
  <c r="AF37" i="2"/>
  <c r="AG42" i="2"/>
  <c r="AI52" i="2"/>
  <c r="AF66" i="2"/>
  <c r="AF18" i="2"/>
  <c r="V42" i="2"/>
  <c r="AH42" i="2" s="1"/>
  <c r="F60" i="2"/>
  <c r="G60" i="2" s="1"/>
  <c r="AI16" i="2"/>
  <c r="V26" i="2"/>
  <c r="AI35" i="2"/>
  <c r="AH39" i="2"/>
  <c r="T8" i="2"/>
  <c r="AH21" i="2"/>
  <c r="W22" i="2"/>
  <c r="W32" i="2"/>
  <c r="H8" i="2"/>
  <c r="R8" i="2"/>
  <c r="V11" i="2"/>
  <c r="G13" i="2"/>
  <c r="G18" i="2"/>
  <c r="AI29" i="2"/>
  <c r="AI31" i="2"/>
  <c r="L8" i="2"/>
  <c r="AG13" i="2"/>
  <c r="AG18" i="2"/>
  <c r="G22" i="2"/>
  <c r="AG22" i="2"/>
  <c r="V13" i="2"/>
  <c r="AH14" i="2"/>
  <c r="AH16" i="2"/>
  <c r="V18" i="2"/>
  <c r="J8" i="2"/>
  <c r="E9" i="2"/>
  <c r="D8" i="2"/>
  <c r="AH12" i="2"/>
  <c r="AH17" i="2"/>
  <c r="W26" i="2"/>
  <c r="W34" i="2"/>
  <c r="AH41" i="2"/>
  <c r="P60" i="2"/>
  <c r="AI12" i="2"/>
  <c r="AI14" i="2"/>
  <c r="AH40" i="2"/>
  <c r="AI41" i="2"/>
  <c r="AH44" i="2"/>
  <c r="AH46" i="2"/>
  <c r="V61" i="2"/>
  <c r="AF9" i="2"/>
  <c r="AH9" i="2" s="1"/>
  <c r="AH10" i="2"/>
  <c r="AF11" i="2"/>
  <c r="AH15" i="2"/>
  <c r="AH20" i="2"/>
  <c r="AI24" i="2"/>
  <c r="E26" i="2"/>
  <c r="AI28" i="2"/>
  <c r="AI30" i="2"/>
  <c r="E32" i="2"/>
  <c r="E34" i="2"/>
  <c r="AI36" i="2"/>
  <c r="G37" i="2"/>
  <c r="AG37" i="2"/>
  <c r="AI38" i="2"/>
  <c r="AH43" i="2"/>
  <c r="AI43" i="2"/>
  <c r="AI44" i="2"/>
  <c r="AI45" i="2"/>
  <c r="AI46" i="2"/>
  <c r="AI47" i="2"/>
  <c r="AI48" i="2"/>
  <c r="AI49" i="2"/>
  <c r="AI50" i="2"/>
  <c r="AI56" i="2"/>
  <c r="G57" i="2"/>
  <c r="AG57" i="2"/>
  <c r="E61" i="2"/>
  <c r="D60" i="2"/>
  <c r="G66" i="2"/>
  <c r="AI68" i="2"/>
  <c r="AI70" i="2"/>
  <c r="AI19" i="2"/>
  <c r="AI21" i="2"/>
  <c r="AH24" i="2"/>
  <c r="AH30" i="2"/>
  <c r="AH38" i="2"/>
  <c r="AI39" i="2"/>
  <c r="AH48" i="2"/>
  <c r="AH50" i="2"/>
  <c r="AH56" i="2"/>
  <c r="AH63" i="2"/>
  <c r="AI10" i="2"/>
  <c r="W13" i="2"/>
  <c r="AI15" i="2"/>
  <c r="AI20" i="2"/>
  <c r="AF22" i="2"/>
  <c r="AH22" i="2" s="1"/>
  <c r="AH23" i="2"/>
  <c r="AH25" i="2"/>
  <c r="AF26" i="2"/>
  <c r="AH27" i="2"/>
  <c r="AH29" i="2"/>
  <c r="AH31" i="2"/>
  <c r="AF32" i="2"/>
  <c r="AH32" i="2" s="1"/>
  <c r="AF34" i="2"/>
  <c r="AH35" i="2"/>
  <c r="V37" i="2"/>
  <c r="E42" i="2"/>
  <c r="AH54" i="2"/>
  <c r="AH55" i="2"/>
  <c r="V57" i="2"/>
  <c r="AH58" i="2"/>
  <c r="AH65" i="2"/>
  <c r="T60" i="2"/>
  <c r="V66" i="2"/>
  <c r="AH67" i="2"/>
  <c r="AI40" i="2"/>
  <c r="AH45" i="2"/>
  <c r="AH47" i="2"/>
  <c r="AH49" i="2"/>
  <c r="AH51" i="2"/>
  <c r="AI54" i="2"/>
  <c r="AI55" i="2"/>
  <c r="AI58" i="2"/>
  <c r="AH59" i="2"/>
  <c r="AI62" i="2"/>
  <c r="AI63" i="2"/>
  <c r="AI65" i="2"/>
  <c r="AI66" i="2"/>
  <c r="AI67" i="2"/>
  <c r="AF69" i="2"/>
  <c r="AI51" i="2"/>
  <c r="AH52" i="2"/>
  <c r="AH53" i="2"/>
  <c r="AH68" i="2"/>
  <c r="AG69" i="2"/>
  <c r="AI69" i="2" s="1"/>
  <c r="V69" i="2"/>
  <c r="AH70" i="2"/>
  <c r="AI59" i="2"/>
  <c r="AF61" i="2"/>
  <c r="AH62" i="2"/>
  <c r="AH64" i="2"/>
  <c r="AM163" i="2" l="1"/>
  <c r="AM159" i="2"/>
  <c r="AM155" i="2"/>
  <c r="AM151" i="2"/>
  <c r="AM147" i="2"/>
  <c r="AM143" i="2"/>
  <c r="AM139" i="2"/>
  <c r="AM135" i="2"/>
  <c r="AM131" i="2"/>
  <c r="AM127" i="2"/>
  <c r="AM123" i="2"/>
  <c r="AM119" i="2"/>
  <c r="AM115" i="2"/>
  <c r="AM111" i="2"/>
  <c r="AM107" i="2"/>
  <c r="AM103" i="2"/>
  <c r="AM99" i="2"/>
  <c r="AM95" i="2"/>
  <c r="AM91" i="2"/>
  <c r="AM162" i="2"/>
  <c r="AM158" i="2"/>
  <c r="AM154" i="2"/>
  <c r="AM150" i="2"/>
  <c r="AM146" i="2"/>
  <c r="AM142" i="2"/>
  <c r="AM138" i="2"/>
  <c r="AM134" i="2"/>
  <c r="AM130" i="2"/>
  <c r="AM126" i="2"/>
  <c r="AM122" i="2"/>
  <c r="AM118" i="2"/>
  <c r="AM114" i="2"/>
  <c r="AM110" i="2"/>
  <c r="AM106" i="2"/>
  <c r="AM98" i="2"/>
  <c r="AM94" i="2"/>
  <c r="AM90" i="2"/>
  <c r="AM136" i="2"/>
  <c r="AM116" i="2"/>
  <c r="AM108" i="2"/>
  <c r="AM100" i="2"/>
  <c r="AM92" i="2"/>
  <c r="AM161" i="2"/>
  <c r="AM157" i="2"/>
  <c r="AM153" i="2"/>
  <c r="AM149" i="2"/>
  <c r="AM145" i="2"/>
  <c r="AM141" i="2"/>
  <c r="AM137" i="2"/>
  <c r="AM133" i="2"/>
  <c r="AM129" i="2"/>
  <c r="AM125" i="2"/>
  <c r="AM121" i="2"/>
  <c r="AM117" i="2"/>
  <c r="AM113" i="2"/>
  <c r="AM109" i="2"/>
  <c r="AM105" i="2"/>
  <c r="AM101" i="2"/>
  <c r="AM97" i="2"/>
  <c r="AM93" i="2"/>
  <c r="AM89" i="2"/>
  <c r="AM160" i="2"/>
  <c r="AM156" i="2"/>
  <c r="AM152" i="2"/>
  <c r="AM148" i="2"/>
  <c r="AM144" i="2"/>
  <c r="AM140" i="2"/>
  <c r="AM132" i="2"/>
  <c r="AM128" i="2"/>
  <c r="AM124" i="2"/>
  <c r="AM120" i="2"/>
  <c r="AM112" i="2"/>
  <c r="AM104" i="2"/>
  <c r="AM96" i="2"/>
  <c r="AM88" i="2"/>
  <c r="AM102" i="2"/>
  <c r="AM86" i="2"/>
  <c r="AK160" i="2"/>
  <c r="AK156" i="2"/>
  <c r="AK152" i="2"/>
  <c r="AK148" i="2"/>
  <c r="AK144" i="2"/>
  <c r="AK140" i="2"/>
  <c r="AK136" i="2"/>
  <c r="AK132" i="2"/>
  <c r="AK128" i="2"/>
  <c r="AK124" i="2"/>
  <c r="AK120" i="2"/>
  <c r="AK116" i="2"/>
  <c r="AK112" i="2"/>
  <c r="AK108" i="2"/>
  <c r="AK104" i="2"/>
  <c r="AK100" i="2"/>
  <c r="AK96" i="2"/>
  <c r="AK92" i="2"/>
  <c r="AK88" i="2"/>
  <c r="AK163" i="2"/>
  <c r="AK159" i="2"/>
  <c r="AK155" i="2"/>
  <c r="AK151" i="2"/>
  <c r="AK147" i="2"/>
  <c r="AK143" i="2"/>
  <c r="AK139" i="2"/>
  <c r="AK135" i="2"/>
  <c r="AK131" i="2"/>
  <c r="AK127" i="2"/>
  <c r="AK123" i="2"/>
  <c r="AK119" i="2"/>
  <c r="AK115" i="2"/>
  <c r="AK111" i="2"/>
  <c r="AK107" i="2"/>
  <c r="AK103" i="2"/>
  <c r="AK99" i="2"/>
  <c r="AK95" i="2"/>
  <c r="AK91" i="2"/>
  <c r="AK161" i="2"/>
  <c r="AK153" i="2"/>
  <c r="AK145" i="2"/>
  <c r="AK137" i="2"/>
  <c r="AK129" i="2"/>
  <c r="AK125" i="2"/>
  <c r="AK117" i="2"/>
  <c r="AK109" i="2"/>
  <c r="AK101" i="2"/>
  <c r="AK93" i="2"/>
  <c r="AK162" i="2"/>
  <c r="AK158" i="2"/>
  <c r="AK154" i="2"/>
  <c r="AK150" i="2"/>
  <c r="AK146" i="2"/>
  <c r="AK142" i="2"/>
  <c r="AK138" i="2"/>
  <c r="AK134" i="2"/>
  <c r="AK130" i="2"/>
  <c r="AK126" i="2"/>
  <c r="AK122" i="2"/>
  <c r="AK118" i="2"/>
  <c r="AK114" i="2"/>
  <c r="AK110" i="2"/>
  <c r="AK106" i="2"/>
  <c r="AK98" i="2"/>
  <c r="AK94" i="2"/>
  <c r="AK90" i="2"/>
  <c r="AK157" i="2"/>
  <c r="AK149" i="2"/>
  <c r="AK141" i="2"/>
  <c r="AK133" i="2"/>
  <c r="AK121" i="2"/>
  <c r="AK113" i="2"/>
  <c r="AK105" i="2"/>
  <c r="AK97" i="2"/>
  <c r="AK89" i="2"/>
  <c r="AK102" i="2"/>
  <c r="AI161" i="2"/>
  <c r="AI157" i="2"/>
  <c r="AI153" i="2"/>
  <c r="AI149" i="2"/>
  <c r="AI145" i="2"/>
  <c r="AI141" i="2"/>
  <c r="AI137" i="2"/>
  <c r="AI133" i="2"/>
  <c r="AI129" i="2"/>
  <c r="AI125" i="2"/>
  <c r="AI121" i="2"/>
  <c r="AI117" i="2"/>
  <c r="AI113" i="2"/>
  <c r="AI109" i="2"/>
  <c r="AI105" i="2"/>
  <c r="AI101" i="2"/>
  <c r="AI97" i="2"/>
  <c r="AI93" i="2"/>
  <c r="AI89" i="2"/>
  <c r="AI122" i="2"/>
  <c r="AI160" i="2"/>
  <c r="AI156" i="2"/>
  <c r="AI152" i="2"/>
  <c r="AI148" i="2"/>
  <c r="AI144" i="2"/>
  <c r="AI140" i="2"/>
  <c r="AI136" i="2"/>
  <c r="AI132" i="2"/>
  <c r="AI128" i="2"/>
  <c r="AI124" i="2"/>
  <c r="AI120" i="2"/>
  <c r="AI116" i="2"/>
  <c r="AI112" i="2"/>
  <c r="AI108" i="2"/>
  <c r="AI104" i="2"/>
  <c r="AI100" i="2"/>
  <c r="AI96" i="2"/>
  <c r="AI92" i="2"/>
  <c r="AI88" i="2"/>
  <c r="AI162" i="2"/>
  <c r="AI154" i="2"/>
  <c r="AI146" i="2"/>
  <c r="AI138" i="2"/>
  <c r="AI130" i="2"/>
  <c r="AI163" i="2"/>
  <c r="AI159" i="2"/>
  <c r="AI155" i="2"/>
  <c r="AI151" i="2"/>
  <c r="AI147" i="2"/>
  <c r="AI143" i="2"/>
  <c r="AI139" i="2"/>
  <c r="AI135" i="2"/>
  <c r="AI131" i="2"/>
  <c r="AI127" i="2"/>
  <c r="AI123" i="2"/>
  <c r="AI119" i="2"/>
  <c r="AI115" i="2"/>
  <c r="AI111" i="2"/>
  <c r="AI107" i="2"/>
  <c r="AI103" i="2"/>
  <c r="AI99" i="2"/>
  <c r="AI95" i="2"/>
  <c r="AI91" i="2"/>
  <c r="AI158" i="2"/>
  <c r="AI150" i="2"/>
  <c r="AI142" i="2"/>
  <c r="AI134" i="2"/>
  <c r="AI114" i="2"/>
  <c r="AI98" i="2"/>
  <c r="AI110" i="2"/>
  <c r="AI94" i="2"/>
  <c r="AI126" i="2"/>
  <c r="AI106" i="2"/>
  <c r="AI90" i="2"/>
  <c r="AI118" i="2"/>
  <c r="AI102" i="2"/>
  <c r="AK86" i="2"/>
  <c r="AI86" i="2"/>
  <c r="AG163" i="2"/>
  <c r="AG159" i="2"/>
  <c r="AG155" i="2"/>
  <c r="AG151" i="2"/>
  <c r="AG147" i="2"/>
  <c r="AG143" i="2"/>
  <c r="AG139" i="2"/>
  <c r="AG135" i="2"/>
  <c r="AG131" i="2"/>
  <c r="AG127" i="2"/>
  <c r="AG123" i="2"/>
  <c r="AG119" i="2"/>
  <c r="AG115" i="2"/>
  <c r="AG111" i="2"/>
  <c r="AG107" i="2"/>
  <c r="AG103" i="2"/>
  <c r="AG99" i="2"/>
  <c r="AG95" i="2"/>
  <c r="AG91" i="2"/>
  <c r="AG162" i="2"/>
  <c r="AG158" i="2"/>
  <c r="AG154" i="2"/>
  <c r="AG150" i="2"/>
  <c r="AG146" i="2"/>
  <c r="AG142" i="2"/>
  <c r="AG138" i="2"/>
  <c r="AG134" i="2"/>
  <c r="AG130" i="2"/>
  <c r="AG126" i="2"/>
  <c r="AG122" i="2"/>
  <c r="AG118" i="2"/>
  <c r="AG114" i="2"/>
  <c r="AG110" i="2"/>
  <c r="AG106" i="2"/>
  <c r="AG98" i="2"/>
  <c r="AG94" i="2"/>
  <c r="AG90" i="2"/>
  <c r="AG161" i="2"/>
  <c r="AG157" i="2"/>
  <c r="AG153" i="2"/>
  <c r="AG149" i="2"/>
  <c r="AG145" i="2"/>
  <c r="AG141" i="2"/>
  <c r="AG137" i="2"/>
  <c r="AG133" i="2"/>
  <c r="AG129" i="2"/>
  <c r="AG125" i="2"/>
  <c r="AG121" i="2"/>
  <c r="AG117" i="2"/>
  <c r="AG113" i="2"/>
  <c r="AG109" i="2"/>
  <c r="AG105" i="2"/>
  <c r="AG101" i="2"/>
  <c r="AG97" i="2"/>
  <c r="AG93" i="2"/>
  <c r="AG89" i="2"/>
  <c r="AG160" i="2"/>
  <c r="AG156" i="2"/>
  <c r="AG152" i="2"/>
  <c r="AG148" i="2"/>
  <c r="AG144" i="2"/>
  <c r="AG140" i="2"/>
  <c r="AG136" i="2"/>
  <c r="AG132" i="2"/>
  <c r="AG128" i="2"/>
  <c r="AG124" i="2"/>
  <c r="AG120" i="2"/>
  <c r="AG116" i="2"/>
  <c r="AG112" i="2"/>
  <c r="AG108" i="2"/>
  <c r="AG104" i="2"/>
  <c r="AG100" i="2"/>
  <c r="AG96" i="2"/>
  <c r="AG92" i="2"/>
  <c r="AG88" i="2"/>
  <c r="AG102" i="2"/>
  <c r="AG86" i="2"/>
  <c r="AN163" i="2"/>
  <c r="AI42" i="2"/>
  <c r="AI37" i="2"/>
  <c r="AI18" i="2"/>
  <c r="F71" i="2"/>
  <c r="G71" i="2" s="1"/>
  <c r="AI61" i="2"/>
  <c r="P71" i="2"/>
  <c r="Q13" i="2" s="1"/>
  <c r="AH34" i="2"/>
  <c r="W8" i="2"/>
  <c r="W71" i="2" s="1"/>
  <c r="AH26" i="2"/>
  <c r="AI57" i="2"/>
  <c r="J71" i="2"/>
  <c r="AH11" i="2"/>
  <c r="AI34" i="2"/>
  <c r="AH18" i="2"/>
  <c r="AH13" i="2"/>
  <c r="T71" i="2"/>
  <c r="U8" i="2" s="1"/>
  <c r="AG8" i="2"/>
  <c r="AF8" i="2"/>
  <c r="V8" i="2"/>
  <c r="AH66" i="2"/>
  <c r="AI13" i="2"/>
  <c r="Q60" i="2"/>
  <c r="E8" i="2"/>
  <c r="AI22" i="2"/>
  <c r="AG60" i="2"/>
  <c r="AI60" i="2" s="1"/>
  <c r="AF60" i="2"/>
  <c r="V60" i="2"/>
  <c r="AH61" i="2"/>
  <c r="AI26" i="2"/>
  <c r="R71" i="2"/>
  <c r="S8" i="2" s="1"/>
  <c r="AH57" i="2"/>
  <c r="AH69" i="2"/>
  <c r="AH37" i="2"/>
  <c r="D71" i="2"/>
  <c r="E60" i="2"/>
  <c r="L71" i="2"/>
  <c r="M8" i="2" s="1"/>
  <c r="G8" i="2"/>
  <c r="H71" i="2"/>
  <c r="I8" i="2" s="1"/>
  <c r="AI32" i="2"/>
  <c r="Q65" i="2"/>
  <c r="Q20" i="2"/>
  <c r="Q11" i="2"/>
  <c r="Q24" i="2"/>
  <c r="Q57" i="2"/>
  <c r="Q56" i="2"/>
  <c r="Q61" i="2" l="1"/>
  <c r="Q46" i="2"/>
  <c r="Q53" i="2"/>
  <c r="Q47" i="2"/>
  <c r="Q38" i="2"/>
  <c r="Q27" i="2"/>
  <c r="Q35" i="2"/>
  <c r="Q19" i="2"/>
  <c r="Q55" i="2"/>
  <c r="Q52" i="2"/>
  <c r="Q39" i="2"/>
  <c r="Q23" i="2"/>
  <c r="Q21" i="2"/>
  <c r="Q51" i="2"/>
  <c r="Q22" i="2"/>
  <c r="Q64" i="2"/>
  <c r="Q29" i="2"/>
  <c r="Q25" i="2"/>
  <c r="Q12" i="2"/>
  <c r="Q28" i="2"/>
  <c r="Q41" i="2"/>
  <c r="Q9" i="2"/>
  <c r="Q43" i="2"/>
  <c r="Q48" i="2"/>
  <c r="Q40" i="2"/>
  <c r="Q58" i="2"/>
  <c r="Q67" i="2"/>
  <c r="Q31" i="2"/>
  <c r="Q33" i="2"/>
  <c r="Q14" i="2"/>
  <c r="Q30" i="2"/>
  <c r="Q17" i="2"/>
  <c r="Q10" i="2"/>
  <c r="Q44" i="2"/>
  <c r="Q50" i="2"/>
  <c r="Q54" i="2"/>
  <c r="Q62" i="2"/>
  <c r="F74" i="2"/>
  <c r="Q18" i="2"/>
  <c r="U60" i="2"/>
  <c r="Q66" i="2"/>
  <c r="Q8" i="2"/>
  <c r="AI8" i="2"/>
  <c r="Q42" i="2"/>
  <c r="Q26" i="2"/>
  <c r="Q34" i="2"/>
  <c r="Q32" i="2"/>
  <c r="Q69" i="2"/>
  <c r="Q68" i="2"/>
  <c r="Q36" i="2"/>
  <c r="Q16" i="2"/>
  <c r="Q70" i="2"/>
  <c r="Q15" i="2"/>
  <c r="Q45" i="2"/>
  <c r="Q49" i="2"/>
  <c r="Q71" i="2"/>
  <c r="P74" i="2"/>
  <c r="Q63" i="2"/>
  <c r="Q59" i="2"/>
  <c r="Q37" i="2"/>
  <c r="W74" i="2"/>
  <c r="K58" i="2"/>
  <c r="K70" i="2"/>
  <c r="K68" i="2"/>
  <c r="K56" i="2"/>
  <c r="K71" i="2"/>
  <c r="K64" i="2"/>
  <c r="K62" i="2"/>
  <c r="K59" i="2"/>
  <c r="K53" i="2"/>
  <c r="K52" i="2"/>
  <c r="K41" i="2"/>
  <c r="K39" i="2"/>
  <c r="K63" i="2"/>
  <c r="K42" i="2"/>
  <c r="K21" i="2"/>
  <c r="K19" i="2"/>
  <c r="K17" i="2"/>
  <c r="K16" i="2"/>
  <c r="K14" i="2"/>
  <c r="K12" i="2"/>
  <c r="K11" i="2"/>
  <c r="K9" i="2"/>
  <c r="J74" i="2"/>
  <c r="K67" i="2"/>
  <c r="K65" i="2"/>
  <c r="K50" i="2"/>
  <c r="K44" i="2"/>
  <c r="K40" i="2"/>
  <c r="K20" i="2"/>
  <c r="K15" i="2"/>
  <c r="K10" i="2"/>
  <c r="K61" i="2"/>
  <c r="K51" i="2"/>
  <c r="K49" i="2"/>
  <c r="K47" i="2"/>
  <c r="K45" i="2"/>
  <c r="K43" i="2"/>
  <c r="K35" i="2"/>
  <c r="K33" i="2"/>
  <c r="K31" i="2"/>
  <c r="K29" i="2"/>
  <c r="K27" i="2"/>
  <c r="K25" i="2"/>
  <c r="K23" i="2"/>
  <c r="K69" i="2"/>
  <c r="K48" i="2"/>
  <c r="K46" i="2"/>
  <c r="K55" i="2"/>
  <c r="K54" i="2"/>
  <c r="K38" i="2"/>
  <c r="K24" i="2"/>
  <c r="K34" i="2"/>
  <c r="K26" i="2"/>
  <c r="K36" i="2"/>
  <c r="K30" i="2"/>
  <c r="K28" i="2"/>
  <c r="K32" i="2"/>
  <c r="K60" i="2"/>
  <c r="K37" i="2"/>
  <c r="K13" i="2"/>
  <c r="K22" i="2"/>
  <c r="K18" i="2"/>
  <c r="K57" i="2"/>
  <c r="K66" i="2"/>
  <c r="I70" i="2"/>
  <c r="I68" i="2"/>
  <c r="I67" i="2"/>
  <c r="I65" i="2"/>
  <c r="I63" i="2"/>
  <c r="I61" i="2"/>
  <c r="I60" i="2"/>
  <c r="I57" i="2"/>
  <c r="I55" i="2"/>
  <c r="I54" i="2"/>
  <c r="I69" i="2"/>
  <c r="I50" i="2"/>
  <c r="I48" i="2"/>
  <c r="I46" i="2"/>
  <c r="I44" i="2"/>
  <c r="I38" i="2"/>
  <c r="I36" i="2"/>
  <c r="I30" i="2"/>
  <c r="I28" i="2"/>
  <c r="I24" i="2"/>
  <c r="I22" i="2"/>
  <c r="I18" i="2"/>
  <c r="I13" i="2"/>
  <c r="I58" i="2"/>
  <c r="I51" i="2"/>
  <c r="I47" i="2"/>
  <c r="I45" i="2"/>
  <c r="I35" i="2"/>
  <c r="I31" i="2"/>
  <c r="I29" i="2"/>
  <c r="I27" i="2"/>
  <c r="I23" i="2"/>
  <c r="H74" i="2"/>
  <c r="I62" i="2"/>
  <c r="I59" i="2"/>
  <c r="I53" i="2"/>
  <c r="I52" i="2"/>
  <c r="I21" i="2"/>
  <c r="I19" i="2"/>
  <c r="I17" i="2"/>
  <c r="I16" i="2"/>
  <c r="I14" i="2"/>
  <c r="I12" i="2"/>
  <c r="I49" i="2"/>
  <c r="I43" i="2"/>
  <c r="I33" i="2"/>
  <c r="I25" i="2"/>
  <c r="I71" i="2"/>
  <c r="I66" i="2"/>
  <c r="I64" i="2"/>
  <c r="I41" i="2"/>
  <c r="I40" i="2"/>
  <c r="I39" i="2"/>
  <c r="I37" i="2"/>
  <c r="I15" i="2"/>
  <c r="I10" i="2"/>
  <c r="I20" i="2"/>
  <c r="I34" i="2"/>
  <c r="I26" i="2"/>
  <c r="I56" i="2"/>
  <c r="I32" i="2"/>
  <c r="I11" i="2"/>
  <c r="I9" i="2"/>
  <c r="I42" i="2"/>
  <c r="D74" i="2"/>
  <c r="E71" i="2"/>
  <c r="S70" i="2"/>
  <c r="S68" i="2"/>
  <c r="S67" i="2"/>
  <c r="S65" i="2"/>
  <c r="S63" i="2"/>
  <c r="R74" i="2"/>
  <c r="S61" i="2"/>
  <c r="S57" i="2"/>
  <c r="S55" i="2"/>
  <c r="S54" i="2"/>
  <c r="S71" i="2"/>
  <c r="S69" i="2"/>
  <c r="S56" i="2"/>
  <c r="S50" i="2"/>
  <c r="S48" i="2"/>
  <c r="S46" i="2"/>
  <c r="S44" i="2"/>
  <c r="S62" i="2"/>
  <c r="S60" i="2"/>
  <c r="S59" i="2"/>
  <c r="S51" i="2"/>
  <c r="S42" i="2"/>
  <c r="S41" i="2"/>
  <c r="S40" i="2"/>
  <c r="S39" i="2"/>
  <c r="S38" i="2"/>
  <c r="S36" i="2"/>
  <c r="S30" i="2"/>
  <c r="S28" i="2"/>
  <c r="S24" i="2"/>
  <c r="S18" i="2"/>
  <c r="S13" i="2"/>
  <c r="S33" i="2"/>
  <c r="S29" i="2"/>
  <c r="S23" i="2"/>
  <c r="S53" i="2"/>
  <c r="S47" i="2"/>
  <c r="S43" i="2"/>
  <c r="S66" i="2"/>
  <c r="S58" i="2"/>
  <c r="S22" i="2"/>
  <c r="S21" i="2"/>
  <c r="S19" i="2"/>
  <c r="S17" i="2"/>
  <c r="S16" i="2"/>
  <c r="S14" i="2"/>
  <c r="S12" i="2"/>
  <c r="S64" i="2"/>
  <c r="S35" i="2"/>
  <c r="S31" i="2"/>
  <c r="S27" i="2"/>
  <c r="S25" i="2"/>
  <c r="S52" i="2"/>
  <c r="S49" i="2"/>
  <c r="S45" i="2"/>
  <c r="S10" i="2"/>
  <c r="S20" i="2"/>
  <c r="S15" i="2"/>
  <c r="S37" i="2"/>
  <c r="S9" i="2"/>
  <c r="S32" i="2"/>
  <c r="S26" i="2"/>
  <c r="S34" i="2"/>
  <c r="S11" i="2"/>
  <c r="L74" i="2"/>
  <c r="M64" i="2"/>
  <c r="M62" i="2"/>
  <c r="M71" i="2"/>
  <c r="M61" i="2"/>
  <c r="M59" i="2"/>
  <c r="M57" i="2"/>
  <c r="M53" i="2"/>
  <c r="M52" i="2"/>
  <c r="M69" i="2"/>
  <c r="M67" i="2"/>
  <c r="M65" i="2"/>
  <c r="M63" i="2"/>
  <c r="M58" i="2"/>
  <c r="M51" i="2"/>
  <c r="M49" i="2"/>
  <c r="M47" i="2"/>
  <c r="M45" i="2"/>
  <c r="M43" i="2"/>
  <c r="M66" i="2"/>
  <c r="M56" i="2"/>
  <c r="M35" i="2"/>
  <c r="M33" i="2"/>
  <c r="M31" i="2"/>
  <c r="M29" i="2"/>
  <c r="M27" i="2"/>
  <c r="M25" i="2"/>
  <c r="M23" i="2"/>
  <c r="M22" i="2"/>
  <c r="M18" i="2"/>
  <c r="M13" i="2"/>
  <c r="M54" i="2"/>
  <c r="M39" i="2"/>
  <c r="M30" i="2"/>
  <c r="M24" i="2"/>
  <c r="M70" i="2"/>
  <c r="M50" i="2"/>
  <c r="M48" i="2"/>
  <c r="M46" i="2"/>
  <c r="M44" i="2"/>
  <c r="M40" i="2"/>
  <c r="M20" i="2"/>
  <c r="M15" i="2"/>
  <c r="M10" i="2"/>
  <c r="M55" i="2"/>
  <c r="M41" i="2"/>
  <c r="M38" i="2"/>
  <c r="M36" i="2"/>
  <c r="M28" i="2"/>
  <c r="M68" i="2"/>
  <c r="M16" i="2"/>
  <c r="M37" i="2"/>
  <c r="M17" i="2"/>
  <c r="M12" i="2"/>
  <c r="M21" i="2"/>
  <c r="M19" i="2"/>
  <c r="M14" i="2"/>
  <c r="M34" i="2"/>
  <c r="M60" i="2"/>
  <c r="M9" i="2"/>
  <c r="M42" i="2"/>
  <c r="M26" i="2"/>
  <c r="M11" i="2"/>
  <c r="M32" i="2"/>
  <c r="V71" i="2"/>
  <c r="AH8" i="2"/>
  <c r="U58" i="2"/>
  <c r="AG71" i="2"/>
  <c r="AI71" i="2" s="1"/>
  <c r="U56" i="2"/>
  <c r="AF71" i="2"/>
  <c r="U70" i="2"/>
  <c r="U68" i="2"/>
  <c r="U53" i="2"/>
  <c r="U52" i="2"/>
  <c r="U41" i="2"/>
  <c r="U39" i="2"/>
  <c r="U69" i="2"/>
  <c r="U57" i="2"/>
  <c r="U21" i="2"/>
  <c r="U19" i="2"/>
  <c r="U17" i="2"/>
  <c r="U16" i="2"/>
  <c r="U14" i="2"/>
  <c r="U12" i="2"/>
  <c r="U11" i="2"/>
  <c r="U9" i="2"/>
  <c r="U49" i="2"/>
  <c r="U20" i="2"/>
  <c r="U15" i="2"/>
  <c r="U71" i="2"/>
  <c r="U61" i="2"/>
  <c r="U59" i="2"/>
  <c r="U50" i="2"/>
  <c r="U48" i="2"/>
  <c r="U44" i="2"/>
  <c r="T74" i="2"/>
  <c r="U67" i="2"/>
  <c r="U65" i="2"/>
  <c r="U64" i="2"/>
  <c r="U55" i="2"/>
  <c r="U54" i="2"/>
  <c r="U35" i="2"/>
  <c r="U33" i="2"/>
  <c r="U31" i="2"/>
  <c r="U29" i="2"/>
  <c r="U27" i="2"/>
  <c r="U25" i="2"/>
  <c r="U23" i="2"/>
  <c r="U47" i="2"/>
  <c r="U45" i="2"/>
  <c r="U43" i="2"/>
  <c r="U42" i="2"/>
  <c r="U10" i="2"/>
  <c r="U63" i="2"/>
  <c r="U62" i="2"/>
  <c r="U51" i="2"/>
  <c r="U46" i="2"/>
  <c r="U38" i="2"/>
  <c r="U34" i="2"/>
  <c r="U36" i="2"/>
  <c r="U32" i="2"/>
  <c r="U30" i="2"/>
  <c r="U28" i="2"/>
  <c r="U22" i="2"/>
  <c r="U40" i="2"/>
  <c r="U26" i="2"/>
  <c r="U24" i="2"/>
  <c r="U18" i="2"/>
  <c r="U37" i="2"/>
  <c r="U66" i="2"/>
  <c r="U13" i="2"/>
  <c r="AH60" i="2"/>
  <c r="G74" i="2"/>
  <c r="K8" i="2"/>
  <c r="E74" i="2" l="1"/>
  <c r="V74" i="2"/>
  <c r="AH71" i="2"/>
</calcChain>
</file>

<file path=xl/comments1.xml><?xml version="1.0" encoding="utf-8"?>
<comments xmlns="http://schemas.openxmlformats.org/spreadsheetml/2006/main">
  <authors>
    <author>Гончаров Константин Сергеевич</author>
    <author>User</author>
  </authors>
  <commentList>
    <comment ref="V22" authorId="0" shapeId="0">
      <text>
        <r>
          <rPr>
            <b/>
            <sz val="9"/>
            <color indexed="81"/>
            <rFont val="Tahoma"/>
            <family val="2"/>
            <charset val="204"/>
          </rPr>
          <t>Не логично, из за отсутствия расшифровки строки по 2015 году.</t>
        </r>
      </text>
    </comment>
    <comment ref="V42" authorId="0" shapeId="0">
      <text>
        <r>
          <rPr>
            <b/>
            <sz val="9"/>
            <color indexed="81"/>
            <rFont val="Tahoma"/>
            <family val="2"/>
            <charset val="204"/>
          </rPr>
          <t>Не логично, из за отсутствия расшифровки строки по 2015 году.</t>
        </r>
      </text>
    </comment>
    <comment ref="B5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1 16 30000 00 0000 140 - был такой код!!!</t>
        </r>
      </text>
    </comment>
    <comment ref="B59" authorId="1" shapeId="0">
      <text>
        <r>
          <rPr>
            <b/>
            <sz val="9"/>
            <color indexed="81"/>
            <rFont val="Tahoma"/>
            <family val="2"/>
            <charset val="204"/>
          </rPr>
          <t>классификация не по порядку</t>
        </r>
      </text>
    </comment>
  </commentList>
</comments>
</file>

<file path=xl/sharedStrings.xml><?xml version="1.0" encoding="utf-8"?>
<sst xmlns="http://schemas.openxmlformats.org/spreadsheetml/2006/main" count="491" uniqueCount="298">
  <si>
    <t>Приложение 1</t>
  </si>
  <si>
    <t>№ п/п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</si>
  <si>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</si>
  <si>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</si>
  <si>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2011 год (кассовые поступления)</t>
  </si>
  <si>
    <t>2012 год (кассовые поступления)</t>
  </si>
  <si>
    <t>2013 год (кассовые поступления)</t>
  </si>
  <si>
    <t>Отклонение</t>
  </si>
  <si>
    <t>2015 год</t>
  </si>
  <si>
    <t>2016 год</t>
  </si>
  <si>
    <t xml:space="preserve"> 1 00 00000 00 0000 000</t>
  </si>
  <si>
    <t>НАЛОГОВЫЕ И НЕНАЛОГОВЫЕ ДОХОДЫ</t>
  </si>
  <si>
    <t>1.</t>
  </si>
  <si>
    <t xml:space="preserve"> 1 01 00000 00 0000 000</t>
  </si>
  <si>
    <t>НАЛОГИ НА ПРИБЫЛЬ, ДОХОДЫ</t>
  </si>
  <si>
    <t>1.1.</t>
  </si>
  <si>
    <t xml:space="preserve"> 1 01 02000 01 0000 110</t>
  </si>
  <si>
    <t>Налог на доходы физических лиц</t>
  </si>
  <si>
    <t>2.</t>
  </si>
  <si>
    <t xml:space="preserve"> 1 03 00000 00 0000 000</t>
  </si>
  <si>
    <t>НАЛОГА НА ТОВАРЫ (РАБОТЫ, УСЛУГИ), РЕАЛИЗУЕМЫЕ НА ТЕРРИТОРИИ РОССИЙСКОЙ ФЕДЕРАЦИИ</t>
  </si>
  <si>
    <t>2.1.</t>
  </si>
  <si>
    <t xml:space="preserve"> 1 03 02000 01 0000 110</t>
  </si>
  <si>
    <t>3.</t>
  </si>
  <si>
    <t xml:space="preserve"> 1 05 00000 00 0000 000</t>
  </si>
  <si>
    <t>НАЛОГИ НА СОВОКУПНЫЙ ДОХОД</t>
  </si>
  <si>
    <t>3.1.</t>
  </si>
  <si>
    <t xml:space="preserve"> 1 05 01000 00  0000 110</t>
  </si>
  <si>
    <t>Налог, взимаемый в связи с применением упрощённой системы налогообложения</t>
  </si>
  <si>
    <t>3.2.</t>
  </si>
  <si>
    <t xml:space="preserve"> 1 05 02000 02 0000 110</t>
  </si>
  <si>
    <t>Единый налог на вменённый доход для отдельных видов деятельности</t>
  </si>
  <si>
    <t>3.3.</t>
  </si>
  <si>
    <t xml:space="preserve"> 1 05 03000 01 0000 110</t>
  </si>
  <si>
    <t>Единый сельскохозяйственный налог</t>
  </si>
  <si>
    <t>3.4.</t>
  </si>
  <si>
    <t xml:space="preserve"> 1 05 04000 02 0000 110</t>
  </si>
  <si>
    <t>4.</t>
  </si>
  <si>
    <t>1 06 00000 00 0000 000</t>
  </si>
  <si>
    <t>НАЛОГИ НА ИМУЩЕСТВО</t>
  </si>
  <si>
    <t>4.1.</t>
  </si>
  <si>
    <t xml:space="preserve">1 06 01000 00 0000 110 </t>
  </si>
  <si>
    <t>Налог на имущество физических лиц</t>
  </si>
  <si>
    <t>4.2.</t>
  </si>
  <si>
    <t>1 06 04000 02 0000 110</t>
  </si>
  <si>
    <t>Транспортный налог</t>
  </si>
  <si>
    <t>4.3.</t>
  </si>
  <si>
    <t xml:space="preserve"> 1 06 06000 00 0000 110</t>
  </si>
  <si>
    <t>Земельный налог</t>
  </si>
  <si>
    <t>5.</t>
  </si>
  <si>
    <t xml:space="preserve"> 1 08 00000 00 0000 000</t>
  </si>
  <si>
    <t>ГОСУДАРСТВЕННАЯ ПОШЛИНА</t>
  </si>
  <si>
    <t>5.1.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</si>
  <si>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</si>
  <si>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</si>
  <si>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>5.2.</t>
  </si>
  <si>
    <t>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</si>
  <si>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</si>
  <si>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6.</t>
  </si>
  <si>
    <t>1 09 00000 00 0000 000</t>
  </si>
  <si>
    <t>7.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</si>
  <si>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</si>
  <si>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</si>
  <si>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7.1.</t>
  </si>
  <si>
    <t xml:space="preserve"> 1 11 01000 00 0000 120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</si>
  <si>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</si>
  <si>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7.2.</t>
  </si>
  <si>
    <t xml:space="preserve"> 1 11 03000 00 0000 120</t>
  </si>
  <si>
    <t xml:space="preserve">Проценты, полученные от предоставления бюджетных кредитов внутри страны </t>
  </si>
  <si>
    <t>7.3.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</si>
  <si>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</si>
  <si>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</si>
  <si>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7.4.</t>
  </si>
  <si>
    <t xml:space="preserve"> 1 11 07000 00 0000 120</t>
  </si>
  <si>
    <t>Платежи от государственных и муниципальных унитарных предприятий</t>
  </si>
  <si>
    <t>7.5.</t>
  </si>
  <si>
    <t xml:space="preserve">1 11 09000 00 0000 120 </t>
  </si>
  <si>
    <t>8.</t>
  </si>
  <si>
    <t xml:space="preserve"> 1 12 00000 00 0000 000 </t>
  </si>
  <si>
    <t>ПЛАТЕЖИ ПРИ ПОЛЬЗОВАНИИ ПРИРОДНЫМИ РЕСУРСАМИ</t>
  </si>
  <si>
    <t>8.1.</t>
  </si>
  <si>
    <t xml:space="preserve"> 1 12 01000 01 0000 120</t>
  </si>
  <si>
    <t>Плата за негативное воздействие на окружающую среду</t>
  </si>
  <si>
    <t>9.</t>
  </si>
  <si>
    <t>1 13 00000 00 0000 000</t>
  </si>
  <si>
    <t>ДОХОДЫ ОТ ОКАЗАНИЯ ПЛАТНЫХ УСЛУГ (РАБОТ) И КОМПЕНСАЦИИ ЗАТРАТ ГОСУДАРСТВА</t>
  </si>
  <si>
    <t>9.1.</t>
  </si>
  <si>
    <t>1 13 01000 00 0000 130</t>
  </si>
  <si>
    <t>Доходы от оказания платных услуг (работ)</t>
  </si>
  <si>
    <t>9.2.</t>
  </si>
  <si>
    <t>1 13 02000 00 0000 130</t>
  </si>
  <si>
    <t>Доходы от компенсации затрат государства</t>
  </si>
  <si>
    <t>10.</t>
  </si>
  <si>
    <t xml:space="preserve"> 1 14 00000 00 0000 000</t>
  </si>
  <si>
    <t>ДОХОДЫ ОТ ПРОДАЖИ МАТЕРИАЛЬНЫХ И НЕМАТЕРИАЛЬНЫХ АКТИВОВ</t>
  </si>
  <si>
    <t>10.1.</t>
  </si>
  <si>
    <t>10.2.</t>
  </si>
  <si>
    <t xml:space="preserve"> 1 14 02000 00 0000 000</t>
  </si>
  <si>
    <t>10.3.</t>
  </si>
  <si>
    <t xml:space="preserve"> 1 14 04000 00 0000 420</t>
  </si>
  <si>
    <t>Доходы от продажи нематериальных активов</t>
  </si>
  <si>
    <t>10.4.</t>
  </si>
  <si>
    <t>1 14 06000 00 0000 430</t>
  </si>
  <si>
    <t>11.</t>
  </si>
  <si>
    <t xml:space="preserve"> 1 16 00000 00 0000 000</t>
  </si>
  <si>
    <t>ШТРАФЫ, САНКЦИИ, ВОЗМЕЩЕНИЕ УЩЕРБА</t>
  </si>
  <si>
    <t xml:space="preserve"> 1 16 03000 00 0000 140</t>
  </si>
  <si>
    <t>Денежные взыскания (штрафы) за нарушение законодательства о налогах и сборах</t>
  </si>
  <si>
    <t xml:space="preserve">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</si>
  <si>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расчётов и (или) расчётов с использованием платёжных карт</t>
  </si>
  <si>
    <t xml:space="preserve">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</si>
  <si>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</si>
  <si>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</si>
  <si>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</si>
  <si>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10.5.</t>
  </si>
  <si>
    <t xml:space="preserve"> 1 16 23000 00 0000 140</t>
  </si>
  <si>
    <t xml:space="preserve">Доходы от возмещения ущерба при возникновении страховых случаев </t>
  </si>
  <si>
    <t>10.6.</t>
  </si>
  <si>
    <t xml:space="preserve"> 1 16 25000 00 0000 140</t>
  </si>
  <si>
    <t>10.7.</t>
  </si>
  <si>
    <t xml:space="preserve">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</si>
  <si>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</si>
  <si>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10.8.</t>
  </si>
  <si>
    <t>Денежные взыскания (штрафы) за правонарушения в области дорожного движения</t>
  </si>
  <si>
    <t>10.9.</t>
  </si>
  <si>
    <t xml:space="preserve"> 1 16 33000 00 0000 140</t>
  </si>
  <si>
    <t>10.10.</t>
  </si>
  <si>
    <t xml:space="preserve"> 1 16 35000 00 0000 140</t>
  </si>
  <si>
    <t>Суммы по искам о возмещении вреда, причиненного окружающей среде</t>
  </si>
  <si>
    <t>10.11.</t>
  </si>
  <si>
    <t xml:space="preserve"> 1 16 43000 00 0000 140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</si>
  <si>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</si>
  <si>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10.12.</t>
  </si>
  <si>
    <t xml:space="preserve"> 1 16 90000 00 0000 140</t>
  </si>
  <si>
    <t>Прочие поступления от денежных взысканий (штрафов) и иных сумм в возмещение ущерба</t>
  </si>
  <si>
    <t>12.</t>
  </si>
  <si>
    <t xml:space="preserve"> 1 17 00000 00 0000 000</t>
  </si>
  <si>
    <t xml:space="preserve">ПРОЧИЕ НЕНАЛОГОВЫЕ ДОХОДЫ   </t>
  </si>
  <si>
    <t>12.1.</t>
  </si>
  <si>
    <t xml:space="preserve"> 1 17 05040 04 0000 180</t>
  </si>
  <si>
    <t>Прочие неналоговые доходы бюджетов городских округов</t>
  </si>
  <si>
    <t>12.2.</t>
  </si>
  <si>
    <t>1 17 01040 04 0000 180</t>
  </si>
  <si>
    <t>Невыясненные поступления, зачисляемые в бюджеты городских округов</t>
  </si>
  <si>
    <t xml:space="preserve"> 2 00 00000 00 0000 000</t>
  </si>
  <si>
    <t>БЕЗВОЗМЕЗДНЫЕ ПОСТУПЛЕНИЯ</t>
  </si>
  <si>
    <t>13.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</si>
  <si>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</si>
  <si>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</si>
  <si>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13.1.</t>
  </si>
  <si>
    <t>2 02 01000 00 0000 151</t>
  </si>
  <si>
    <t>13.2.</t>
  </si>
  <si>
    <t xml:space="preserve"> 2 02 02000 00 0000 151</t>
  </si>
  <si>
    <t>13.3.</t>
  </si>
  <si>
    <t xml:space="preserve"> 2 02 03000 00  0000 151</t>
  </si>
  <si>
    <t>13.4.</t>
  </si>
  <si>
    <t xml:space="preserve"> 2 02 04000 00  0000 151</t>
  </si>
  <si>
    <t>Иные межбюджетные трансферты</t>
  </si>
  <si>
    <t>14.</t>
  </si>
  <si>
    <t>2 07 00000 00 0000 180</t>
  </si>
  <si>
    <t xml:space="preserve">ПРОЧИЕ БЕЗВОЗМЕЗДНЫЕ ПОСТУПЛЕНИЯ  </t>
  </si>
  <si>
    <t>14.1.</t>
  </si>
  <si>
    <t>2 07 04000 04 0000 180</t>
  </si>
  <si>
    <t>Прочие безвозмездные поступления в бюджеты городских округов</t>
  </si>
  <si>
    <t>15.</t>
  </si>
  <si>
    <t>2 18 04000 04 0000 180</t>
  </si>
  <si>
    <t>16.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</si>
  <si>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</si>
  <si>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 </t>
  </si>
  <si>
    <t>16.1.</t>
  </si>
  <si>
    <t>2 19 04000 04 0000 151</t>
  </si>
  <si>
    <t xml:space="preserve">ВСЕГО </t>
  </si>
  <si>
    <t>Ожидаемое исполнение по доходам в 2015 году (по информации департамента финансов)</t>
  </si>
  <si>
    <t>проекта 2016 г. от ожидаемого исполнения 2015 г.</t>
  </si>
  <si>
    <t>проекта 2016 года от 2016 г. по решению Думы города № 636-V ДГ</t>
  </si>
  <si>
    <t>Решение Думы города от 23.12.2014 № 636-V ДГ (в редакции от 23.09.2015 № 765-V ДГ)</t>
  </si>
  <si>
    <t>1 16 41000 01 0000 140</t>
  </si>
  <si>
    <t>1 16 45000 01 0000 140</t>
  </si>
  <si>
    <t>2014 год (кассовые поступления)</t>
  </si>
  <si>
    <t>ЗАДОЛЖЕННОСТЬ И ПЕРЕРАСЧЕТЫ ПО ОТМЕНЕННЫМ НАЛОГАМ, СБОРАМ И ИНЫМ ОБЯЗАТЕЛЬНЫМ ПЛАТЕЖАМ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</si>
  <si>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</si>
  <si>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 xml:space="preserve"> 1 14 01040 04 0000 410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</si>
  <si>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</si>
  <si>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</si>
  <si>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</si>
  <si>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</si>
  <si>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</si>
  <si>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</si>
  <si>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</si>
  <si>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нарушения законодательства Российской Федерации о промышленной безопасности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</si>
  <si>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</si>
  <si>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</si>
  <si>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</si>
  <si>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Дотации бюджетам субъектов Российской Федерации и муниципальных образований</t>
  </si>
  <si>
    <t>Проект бюджета на 2016 год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</si>
  <si>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</si>
  <si>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патентной системы налогообложения</t>
  </si>
  <si>
    <t>Доходы бюджетов городских округов от возврата организациями остатков субсидий прошлых лет</t>
  </si>
  <si>
    <t>Исходные данные о доходах</t>
  </si>
  <si>
    <t>структура, %</t>
  </si>
  <si>
    <t>сумма, тыс. руб.</t>
  </si>
  <si>
    <t>2015 год (кассовые поступления)</t>
  </si>
  <si>
    <t>Проект бюджета города</t>
  </si>
  <si>
    <t>1 14 06300 00 0000 430</t>
  </si>
  <si>
    <t>2016 год (кассовые поступления)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</si>
  <si>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</si>
  <si>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</si>
  <si>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</si>
  <si>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</si>
  <si>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</si>
  <si>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</si>
  <si>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</si>
  <si>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</si>
  <si>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</si>
  <si>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</si>
  <si>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</si>
  <si>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 xml:space="preserve"> 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</si>
  <si>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</si>
  <si>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11.12.</t>
  </si>
  <si>
    <t>11.13.</t>
  </si>
  <si>
    <t>11.14.</t>
  </si>
  <si>
    <t>11.15.</t>
  </si>
  <si>
    <t>2017 год (кассовые поступления)</t>
  </si>
  <si>
    <t>2018 год (кассовые поступления)</t>
  </si>
  <si>
    <t xml:space="preserve"> 1 16 01000 01 0000 140</t>
  </si>
  <si>
    <t>Административные штрафы, установленные Кодексом Российской Федерации об административных правонарушениях</t>
  </si>
  <si>
    <t xml:space="preserve">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</si>
  <si>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</si>
  <si>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1 16 10000 00 0000 140</t>
  </si>
  <si>
    <t>Платежи в целях возмещения причиненного ущерба (убытков)</t>
  </si>
  <si>
    <t xml:space="preserve"> 1 16 11000 01 0000 140</t>
  </si>
  <si>
    <t>Платежи, уплачиваемые в целях возмещения вреда</t>
  </si>
  <si>
    <t>2 04 04000 04 0000 150</t>
  </si>
  <si>
    <t>БЕЗВОЗМЕЗДНЫЕ ПОСТУПЛЕНИЯ ОТ НЕГОСУДАРСТВЕННЫХ ОРГАНИЗАЦИЙ В БЮДЖЕТЫ ГОРОДСКИХ ОКРУГОВ</t>
  </si>
  <si>
    <t>11.16.</t>
  </si>
  <si>
    <t>11.17.</t>
  </si>
  <si>
    <t>11.18.</t>
  </si>
  <si>
    <t>11.19.</t>
  </si>
  <si>
    <t>2019 год (кассовые поступления)</t>
  </si>
  <si>
    <t xml:space="preserve">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</si>
  <si>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</si>
  <si>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11.20.</t>
  </si>
  <si>
    <t>2020 год (кассовые поступления)</t>
  </si>
  <si>
    <t xml:space="preserve"> 1 11 05300 00 0000 120</t>
  </si>
  <si>
    <t xml:space="preserve">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</si>
  <si>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</si>
  <si>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12.3.</t>
  </si>
  <si>
    <t>2021 год (кассовые поступления)</t>
  </si>
  <si>
    <t>11.1.1.</t>
  </si>
  <si>
    <t xml:space="preserve">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</si>
  <si>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</si>
  <si>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БЕЗВОЗМЕЗДНЫЕ ПОСТУПЛЕНИЯ ОТ ГОСУДАРСТВЕННЫХ (МУНИЦИПАЛЬНЫХ) ОРГАНИЗАЦИЙ В БЮДЖЕТЫ ГОРОДСКИХ ОКРУГОВ</t>
  </si>
  <si>
    <t>2022 год (кассовые поступления)</t>
  </si>
  <si>
    <t>2026 год</t>
  </si>
  <si>
    <t>1 14 13000 00 0000 410</t>
  </si>
  <si>
    <t>Доходы от приватизации имущества, находящегося в государственной и муниципальной собственности</t>
  </si>
  <si>
    <t>2023 год (кассовые поступления)</t>
  </si>
  <si>
    <t>2027 год</t>
  </si>
  <si>
    <t>НАЛОГОВЫЕ ДОХОДЫ</t>
  </si>
  <si>
    <t>НЕНАЛОГОВЫЕ ДОХОДЫ</t>
  </si>
  <si>
    <t>17.1.</t>
  </si>
  <si>
    <t>Динамика  доходов бюджета городского округа Сургута за 2024-2028 годы</t>
  </si>
  <si>
    <t>2024 год (кассовые поступления)</t>
  </si>
  <si>
    <t>Ожидаемое исполнение по доходам в 2025 году (по информации департамента финансов)</t>
  </si>
  <si>
    <t>2028 год</t>
  </si>
  <si>
    <t>Невыясненные поступления</t>
  </si>
  <si>
    <t>1 17 01000 00 0000 180</t>
  </si>
  <si>
    <t xml:space="preserve">Прочие неналоговые доходы </t>
  </si>
  <si>
    <t xml:space="preserve"> 1 17 05000 00 0000 180</t>
  </si>
  <si>
    <t xml:space="preserve"> 1 17 10000 00 0000 150</t>
  </si>
  <si>
    <t>Инициативные платежи</t>
  </si>
  <si>
    <t>Дотации бюджетам бюджетной системы Российской Федерации</t>
  </si>
  <si>
    <t>2 02 01000 00 0000 150</t>
  </si>
  <si>
    <t xml:space="preserve"> 2 02 02000 00 0000 150</t>
  </si>
  <si>
    <t xml:space="preserve">Субвенции бюджетам бюджетной системы Российской Федерации </t>
  </si>
  <si>
    <t xml:space="preserve"> 2 02 03000 00  0000 150</t>
  </si>
  <si>
    <t xml:space="preserve"> 2 02 04000 00  0000 150</t>
  </si>
  <si>
    <t xml:space="preserve"> 2 03 00000 00  0000 000</t>
  </si>
  <si>
    <t>2 07 04000 04 0000 150</t>
  </si>
  <si>
    <t>2 07 00000 00 0000 000</t>
  </si>
  <si>
    <t>2 18 00000 00 0000 000</t>
  </si>
  <si>
    <t>2 19 04000 04 0000 150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</si>
  <si>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или муниципальными учреждениями в отношении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</si>
  <si>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</si>
  <si>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6.1.</t>
  </si>
  <si>
    <t>6.2.</t>
  </si>
  <si>
    <t>6.3.</t>
  </si>
  <si>
    <t>6.4.</t>
  </si>
  <si>
    <t>6.5.</t>
  </si>
  <si>
    <t>6.6.</t>
  </si>
  <si>
    <t>8.2.</t>
  </si>
  <si>
    <t>9.3.</t>
  </si>
  <si>
    <t>9.4.</t>
  </si>
  <si>
    <t>9.5.</t>
  </si>
  <si>
    <t>12.4.</t>
  </si>
  <si>
    <t>Таранова Анастасия Николаевна, 52-80-02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</si>
  <si>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</si>
  <si>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Отклонение проекта 2026 г. от ожидаемого исполнения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</si>
</sst>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 CYR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 CYR"/>
      <charset val="204"/>
    </font>
    <font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4"/>
      <name val="Times New Roman CYR"/>
      <charset val="204"/>
    </font>
    <font>
      <b/>
      <sz val="10"/>
      <color rgb="FF7030A0"/>
      <name val="Times New Roman CYR"/>
      <charset val="204"/>
    </font>
    <font>
      <b/>
      <sz val="11"/>
      <name val="Times New Roman CYR"/>
      <charset val="204"/>
    </font>
    <font>
      <sz val="10"/>
      <color rgb="FF7030A0"/>
      <name val="Times New Roman CYR"/>
      <charset val="204"/>
    </font>
    <font>
      <b/>
      <sz val="11"/>
      <color rgb="FF7030A0"/>
      <name val="Times New Roman CYR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22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00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2" borderId="0" xfId="0" applyFont="1" applyFill="1"/>
    <xf numFmtId="0" fontId="7" fillId="0" borderId="0" xfId="0" applyFont="1" applyFill="1"/>
    <xf numFmtId="10" fontId="7" fillId="0" borderId="0" xfId="1" applyNumberFormat="1" applyFont="1"/>
    <xf numFmtId="10" fontId="7" fillId="0" borderId="0" xfId="1" applyNumberFormat="1" applyFont="1" applyAlignment="1">
      <alignment horizontal="right"/>
    </xf>
    <xf numFmtId="0" fontId="8" fillId="0" borderId="0" xfId="2" applyFont="1"/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/>
    </xf>
    <xf numFmtId="0" fontId="10" fillId="3" borderId="1" xfId="2" applyFont="1" applyFill="1" applyBorder="1" applyAlignment="1">
      <alignment horizontal="center"/>
    </xf>
    <xf numFmtId="0" fontId="10" fillId="3" borderId="1" xfId="2" applyFont="1" applyFill="1" applyBorder="1" applyAlignment="1">
      <alignment horizontal="right" vertical="center"/>
    </xf>
    <xf numFmtId="0" fontId="10" fillId="3" borderId="1" xfId="2" applyFont="1" applyFill="1" applyBorder="1" applyAlignment="1">
      <alignment horizontal="justify" vertical="center"/>
    </xf>
    <xf numFmtId="164" fontId="10" fillId="3" borderId="1" xfId="2" applyNumberFormat="1" applyFont="1" applyFill="1" applyBorder="1" applyAlignment="1">
      <alignment horizontal="right"/>
    </xf>
    <xf numFmtId="165" fontId="10" fillId="3" borderId="1" xfId="2" applyNumberFormat="1" applyFont="1" applyFill="1" applyBorder="1" applyAlignment="1">
      <alignment horizontal="right"/>
    </xf>
    <xf numFmtId="0" fontId="11" fillId="3" borderId="0" xfId="0" applyFont="1" applyFill="1"/>
    <xf numFmtId="164" fontId="11" fillId="3" borderId="0" xfId="0" applyNumberFormat="1" applyFont="1" applyFill="1"/>
    <xf numFmtId="0" fontId="12" fillId="4" borderId="1" xfId="2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right" vertical="center"/>
    </xf>
    <xf numFmtId="0" fontId="12" fillId="4" borderId="1" xfId="2" applyFont="1" applyFill="1" applyBorder="1" applyAlignment="1">
      <alignment horizontal="justify" vertical="center" wrapText="1"/>
    </xf>
    <xf numFmtId="164" fontId="12" fillId="4" borderId="1" xfId="2" applyNumberFormat="1" applyFont="1" applyFill="1" applyBorder="1" applyAlignment="1">
      <alignment horizontal="right" wrapText="1"/>
    </xf>
    <xf numFmtId="165" fontId="12" fillId="4" borderId="1" xfId="2" applyNumberFormat="1" applyFont="1" applyFill="1" applyBorder="1" applyAlignment="1">
      <alignment horizontal="right"/>
    </xf>
    <xf numFmtId="165" fontId="10" fillId="4" borderId="1" xfId="0" applyNumberFormat="1" applyFont="1" applyFill="1" applyBorder="1"/>
    <xf numFmtId="165" fontId="12" fillId="4" borderId="1" xfId="2" applyNumberFormat="1" applyFont="1" applyFill="1" applyBorder="1" applyAlignment="1">
      <alignment horizontal="right" wrapText="1"/>
    </xf>
    <xf numFmtId="0" fontId="6" fillId="4" borderId="0" xfId="0" applyFont="1" applyFill="1"/>
    <xf numFmtId="0" fontId="12" fillId="0" borderId="1" xfId="2" applyFont="1" applyFill="1" applyBorder="1" applyAlignment="1">
      <alignment horizontal="center" vertical="center"/>
    </xf>
    <xf numFmtId="1" fontId="12" fillId="0" borderId="1" xfId="2" applyNumberFormat="1" applyFont="1" applyFill="1" applyBorder="1" applyAlignment="1">
      <alignment horizontal="right" vertical="center"/>
    </xf>
    <xf numFmtId="0" fontId="12" fillId="0" borderId="1" xfId="2" applyFont="1" applyFill="1" applyBorder="1" applyAlignment="1">
      <alignment horizontal="justify" vertical="center"/>
    </xf>
    <xf numFmtId="164" fontId="12" fillId="0" borderId="1" xfId="2" applyNumberFormat="1" applyFont="1" applyFill="1" applyBorder="1" applyAlignment="1">
      <alignment horizontal="right"/>
    </xf>
    <xf numFmtId="165" fontId="12" fillId="0" borderId="1" xfId="2" applyNumberFormat="1" applyFont="1" applyFill="1" applyBorder="1" applyAlignment="1">
      <alignment horizontal="right"/>
    </xf>
    <xf numFmtId="164" fontId="12" fillId="0" borderId="1" xfId="2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/>
    <xf numFmtId="164" fontId="12" fillId="2" borderId="1" xfId="2" applyNumberFormat="1" applyFont="1" applyFill="1" applyBorder="1" applyAlignment="1">
      <alignment horizontal="right" wrapText="1"/>
    </xf>
    <xf numFmtId="165" fontId="12" fillId="2" borderId="1" xfId="2" applyNumberFormat="1" applyFont="1" applyFill="1" applyBorder="1" applyAlignment="1">
      <alignment horizontal="right" wrapText="1"/>
    </xf>
    <xf numFmtId="165" fontId="12" fillId="0" borderId="1" xfId="2" applyNumberFormat="1" applyFont="1" applyFill="1" applyBorder="1" applyAlignment="1">
      <alignment horizontal="right" wrapText="1"/>
    </xf>
    <xf numFmtId="164" fontId="12" fillId="0" borderId="1" xfId="0" applyNumberFormat="1" applyFont="1" applyBorder="1"/>
    <xf numFmtId="0" fontId="12" fillId="4" borderId="1" xfId="2" applyFont="1" applyFill="1" applyBorder="1" applyAlignment="1">
      <alignment horizontal="justify" vertical="center"/>
    </xf>
    <xf numFmtId="0" fontId="12" fillId="0" borderId="1" xfId="2" applyFont="1" applyFill="1" applyBorder="1" applyAlignment="1">
      <alignment horizontal="right" vertical="center"/>
    </xf>
    <xf numFmtId="164" fontId="12" fillId="4" borderId="1" xfId="0" applyNumberFormat="1" applyFont="1" applyFill="1" applyBorder="1"/>
    <xf numFmtId="165" fontId="12" fillId="4" borderId="1" xfId="0" applyNumberFormat="1" applyFont="1" applyFill="1" applyBorder="1"/>
    <xf numFmtId="3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justify" vertical="center" wrapText="1"/>
    </xf>
    <xf numFmtId="164" fontId="12" fillId="2" borderId="1" xfId="2" applyNumberFormat="1" applyFont="1" applyFill="1" applyBorder="1" applyAlignment="1">
      <alignment vertical="center" wrapText="1"/>
    </xf>
    <xf numFmtId="165" fontId="12" fillId="2" borderId="1" xfId="2" applyNumberFormat="1" applyFont="1" applyFill="1" applyBorder="1" applyAlignment="1">
      <alignment vertical="center" wrapText="1"/>
    </xf>
    <xf numFmtId="0" fontId="12" fillId="5" borderId="1" xfId="2" applyFont="1" applyFill="1" applyBorder="1" applyAlignment="1">
      <alignment horizontal="right" vertical="center"/>
    </xf>
    <xf numFmtId="0" fontId="12" fillId="5" borderId="1" xfId="2" applyFont="1" applyFill="1" applyBorder="1" applyAlignment="1">
      <alignment horizontal="justify" vertical="center" wrapText="1"/>
    </xf>
    <xf numFmtId="164" fontId="12" fillId="5" borderId="1" xfId="2" applyNumberFormat="1" applyFont="1" applyFill="1" applyBorder="1" applyAlignment="1">
      <alignment horizontal="right" wrapText="1"/>
    </xf>
    <xf numFmtId="3" fontId="12" fillId="4" borderId="1" xfId="2" applyNumberFormat="1" applyFont="1" applyFill="1" applyBorder="1" applyAlignment="1">
      <alignment horizontal="center" vertical="center"/>
    </xf>
    <xf numFmtId="1" fontId="12" fillId="0" borderId="1" xfId="2" applyNumberFormat="1" applyFont="1" applyFill="1" applyBorder="1" applyAlignment="1">
      <alignment horizontal="center" vertical="center"/>
    </xf>
    <xf numFmtId="1" fontId="12" fillId="4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justify" vertical="top" wrapText="1"/>
    </xf>
    <xf numFmtId="49" fontId="12" fillId="0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justify" vertical="center" wrapText="1"/>
    </xf>
    <xf numFmtId="165" fontId="10" fillId="3" borderId="1" xfId="0" applyNumberFormat="1" applyFont="1" applyFill="1" applyBorder="1"/>
    <xf numFmtId="164" fontId="12" fillId="4" borderId="1" xfId="2" applyNumberFormat="1" applyFont="1" applyFill="1" applyBorder="1" applyAlignment="1">
      <alignment horizontal="right"/>
    </xf>
    <xf numFmtId="0" fontId="13" fillId="6" borderId="1" xfId="2" applyFont="1" applyFill="1" applyBorder="1" applyAlignment="1">
      <alignment horizontal="center" vertical="center"/>
    </xf>
    <xf numFmtId="0" fontId="13" fillId="6" borderId="1" xfId="2" applyFont="1" applyFill="1" applyBorder="1" applyAlignment="1">
      <alignment horizontal="center" vertical="center" wrapText="1"/>
    </xf>
    <xf numFmtId="164" fontId="13" fillId="6" borderId="1" xfId="2" applyNumberFormat="1" applyFont="1" applyFill="1" applyBorder="1" applyAlignment="1">
      <alignment horizontal="right"/>
    </xf>
    <xf numFmtId="165" fontId="13" fillId="6" borderId="1" xfId="2" applyNumberFormat="1" applyFont="1" applyFill="1" applyBorder="1" applyAlignment="1">
      <alignment horizontal="right"/>
    </xf>
    <xf numFmtId="164" fontId="13" fillId="6" borderId="1" xfId="0" applyNumberFormat="1" applyFont="1" applyFill="1" applyBorder="1"/>
    <xf numFmtId="165" fontId="10" fillId="6" borderId="1" xfId="0" applyNumberFormat="1" applyFont="1" applyFill="1" applyBorder="1"/>
    <xf numFmtId="165" fontId="13" fillId="6" borderId="1" xfId="0" applyNumberFormat="1" applyFont="1" applyFill="1" applyBorder="1"/>
    <xf numFmtId="0" fontId="11" fillId="6" borderId="0" xfId="0" applyFont="1" applyFill="1"/>
    <xf numFmtId="0" fontId="7" fillId="0" borderId="0" xfId="2" applyFont="1" applyFill="1" applyAlignment="1">
      <alignment vertical="top" wrapText="1"/>
    </xf>
    <xf numFmtId="164" fontId="3" fillId="0" borderId="0" xfId="0" applyNumberFormat="1" applyFont="1"/>
    <xf numFmtId="0" fontId="14" fillId="0" borderId="0" xfId="0" applyFont="1"/>
    <xf numFmtId="0" fontId="14" fillId="2" borderId="0" xfId="0" applyFont="1" applyFill="1"/>
    <xf numFmtId="0" fontId="14" fillId="0" borderId="0" xfId="0" applyFont="1" applyFill="1"/>
    <xf numFmtId="166" fontId="14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Fill="1"/>
    <xf numFmtId="0" fontId="15" fillId="3" borderId="1" xfId="2" applyFont="1" applyFill="1" applyBorder="1" applyAlignment="1">
      <alignment horizontal="right" vertical="center"/>
    </xf>
    <xf numFmtId="0" fontId="15" fillId="3" borderId="1" xfId="2" applyFont="1" applyFill="1" applyBorder="1" applyAlignment="1">
      <alignment horizontal="justify" vertical="center"/>
    </xf>
    <xf numFmtId="164" fontId="15" fillId="3" borderId="1" xfId="2" applyNumberFormat="1" applyFont="1" applyFill="1" applyBorder="1" applyAlignment="1">
      <alignment horizontal="right"/>
    </xf>
    <xf numFmtId="165" fontId="15" fillId="3" borderId="1" xfId="2" applyNumberFormat="1" applyFont="1" applyFill="1" applyBorder="1" applyAlignment="1">
      <alignment horizontal="right"/>
    </xf>
    <xf numFmtId="0" fontId="8" fillId="4" borderId="1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right" vertical="center"/>
    </xf>
    <xf numFmtId="0" fontId="8" fillId="4" borderId="1" xfId="2" applyFont="1" applyFill="1" applyBorder="1" applyAlignment="1">
      <alignment horizontal="justify" vertical="center" wrapText="1"/>
    </xf>
    <xf numFmtId="164" fontId="8" fillId="4" borderId="1" xfId="2" applyNumberFormat="1" applyFont="1" applyFill="1" applyBorder="1" applyAlignment="1">
      <alignment horizontal="right" wrapText="1"/>
    </xf>
    <xf numFmtId="165" fontId="8" fillId="4" borderId="1" xfId="2" applyNumberFormat="1" applyFont="1" applyFill="1" applyBorder="1" applyAlignment="1">
      <alignment horizontal="right"/>
    </xf>
    <xf numFmtId="165" fontId="8" fillId="4" borderId="1" xfId="2" applyNumberFormat="1" applyFont="1" applyFill="1" applyBorder="1" applyAlignment="1">
      <alignment horizontal="right" wrapText="1"/>
    </xf>
    <xf numFmtId="0" fontId="8" fillId="0" borderId="1" xfId="2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justify" vertical="center"/>
    </xf>
    <xf numFmtId="164" fontId="8" fillId="0" borderId="1" xfId="2" applyNumberFormat="1" applyFont="1" applyFill="1" applyBorder="1" applyAlignment="1">
      <alignment horizontal="right"/>
    </xf>
    <xf numFmtId="165" fontId="8" fillId="0" borderId="1" xfId="2" applyNumberFormat="1" applyFont="1" applyFill="1" applyBorder="1" applyAlignment="1">
      <alignment horizontal="right"/>
    </xf>
    <xf numFmtId="165" fontId="8" fillId="2" borderId="1" xfId="2" applyNumberFormat="1" applyFont="1" applyFill="1" applyBorder="1" applyAlignment="1">
      <alignment horizontal="right" wrapText="1"/>
    </xf>
    <xf numFmtId="164" fontId="8" fillId="2" borderId="1" xfId="2" applyNumberFormat="1" applyFont="1" applyFill="1" applyBorder="1" applyAlignment="1">
      <alignment horizontal="right" wrapText="1"/>
    </xf>
    <xf numFmtId="0" fontId="8" fillId="4" borderId="1" xfId="2" applyFont="1" applyFill="1" applyBorder="1" applyAlignment="1">
      <alignment horizontal="justify" vertical="center"/>
    </xf>
    <xf numFmtId="0" fontId="8" fillId="0" borderId="1" xfId="2" applyFont="1" applyFill="1" applyBorder="1" applyAlignment="1">
      <alignment horizontal="right" vertical="center"/>
    </xf>
    <xf numFmtId="164" fontId="8" fillId="4" borderId="1" xfId="0" applyNumberFormat="1" applyFont="1" applyFill="1" applyBorder="1"/>
    <xf numFmtId="165" fontId="8" fillId="4" borderId="1" xfId="0" applyNumberFormat="1" applyFont="1" applyFill="1" applyBorder="1"/>
    <xf numFmtId="3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justify" vertical="center" wrapText="1"/>
    </xf>
    <xf numFmtId="3" fontId="8" fillId="4" borderId="1" xfId="2" applyNumberFormat="1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1" fontId="8" fillId="4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justify" vertical="top" wrapText="1"/>
    </xf>
    <xf numFmtId="49" fontId="8" fillId="0" borderId="1" xfId="2" applyNumberFormat="1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justify" vertical="center" wrapText="1"/>
    </xf>
    <xf numFmtId="0" fontId="11" fillId="6" borderId="1" xfId="2" applyFont="1" applyFill="1" applyBorder="1" applyAlignment="1">
      <alignment horizontal="center" vertical="center"/>
    </xf>
    <xf numFmtId="0" fontId="11" fillId="6" borderId="1" xfId="2" applyFont="1" applyFill="1" applyBorder="1" applyAlignment="1">
      <alignment horizontal="center" vertical="center" wrapText="1"/>
    </xf>
    <xf numFmtId="164" fontId="11" fillId="6" borderId="1" xfId="2" applyNumberFormat="1" applyFont="1" applyFill="1" applyBorder="1" applyAlignment="1">
      <alignment horizontal="right"/>
    </xf>
    <xf numFmtId="165" fontId="11" fillId="6" borderId="1" xfId="2" applyNumberFormat="1" applyFont="1" applyFill="1" applyBorder="1" applyAlignment="1">
      <alignment horizontal="right"/>
    </xf>
    <xf numFmtId="164" fontId="11" fillId="6" borderId="1" xfId="0" applyNumberFormat="1" applyFont="1" applyFill="1" applyBorder="1"/>
    <xf numFmtId="165" fontId="11" fillId="6" borderId="1" xfId="0" applyNumberFormat="1" applyFont="1" applyFill="1" applyBorder="1"/>
    <xf numFmtId="0" fontId="8" fillId="2" borderId="1" xfId="2" applyFont="1" applyFill="1" applyBorder="1" applyAlignment="1">
      <alignment horizontal="right" vertical="center"/>
    </xf>
    <xf numFmtId="0" fontId="8" fillId="2" borderId="1" xfId="2" applyFont="1" applyFill="1" applyBorder="1" applyAlignment="1">
      <alignment horizontal="justify" vertical="center" wrapText="1"/>
    </xf>
    <xf numFmtId="165" fontId="8" fillId="2" borderId="1" xfId="2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/>
    </xf>
    <xf numFmtId="164" fontId="11" fillId="0" borderId="0" xfId="0" applyNumberFormat="1" applyFont="1" applyFill="1"/>
    <xf numFmtId="0" fontId="7" fillId="0" borderId="0" xfId="0" applyFont="1" applyBorder="1"/>
    <xf numFmtId="0" fontId="7" fillId="2" borderId="0" xfId="0" applyFont="1" applyFill="1" applyBorder="1"/>
    <xf numFmtId="0" fontId="7" fillId="0" borderId="0" xfId="0" applyFont="1" applyFill="1" applyBorder="1"/>
    <xf numFmtId="0" fontId="6" fillId="0" borderId="0" xfId="0" applyFont="1" applyBorder="1"/>
    <xf numFmtId="164" fontId="6" fillId="0" borderId="0" xfId="0" applyNumberFormat="1" applyFont="1" applyBorder="1"/>
    <xf numFmtId="0" fontId="8" fillId="2" borderId="1" xfId="2" applyFont="1" applyFill="1" applyBorder="1" applyAlignment="1">
      <alignment horizontal="justify" vertical="top" wrapText="1"/>
    </xf>
    <xf numFmtId="16" fontId="8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right" wrapText="1"/>
    </xf>
    <xf numFmtId="164" fontId="18" fillId="0" borderId="0" xfId="0" applyNumberFormat="1" applyFont="1" applyFill="1" applyAlignment="1">
      <alignment wrapText="1"/>
    </xf>
    <xf numFmtId="165" fontId="8" fillId="2" borderId="1" xfId="0" applyNumberFormat="1" applyFont="1" applyFill="1" applyBorder="1"/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2" borderId="0" xfId="0" applyFont="1" applyFill="1"/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8" fillId="0" borderId="1" xfId="2" applyNumberFormat="1" applyFont="1" applyFill="1" applyBorder="1" applyAlignment="1">
      <alignment horizontal="center" vertical="center"/>
    </xf>
    <xf numFmtId="164" fontId="8" fillId="7" borderId="1" xfId="2" applyNumberFormat="1" applyFont="1" applyFill="1" applyBorder="1" applyAlignment="1">
      <alignment horizontal="right" wrapText="1"/>
    </xf>
    <xf numFmtId="164" fontId="8" fillId="7" borderId="1" xfId="2" applyNumberFormat="1" applyFont="1" applyFill="1" applyBorder="1" applyAlignment="1">
      <alignment horizontal="right"/>
    </xf>
    <xf numFmtId="165" fontId="15" fillId="3" borderId="1" xfId="1" applyNumberFormat="1" applyFont="1" applyFill="1" applyBorder="1" applyAlignment="1">
      <alignment horizontal="right"/>
    </xf>
    <xf numFmtId="165" fontId="8" fillId="4" borderId="1" xfId="1" applyNumberFormat="1" applyFont="1" applyFill="1" applyBorder="1" applyAlignment="1">
      <alignment horizontal="right" wrapText="1"/>
    </xf>
    <xf numFmtId="165" fontId="8" fillId="0" borderId="1" xfId="1" applyNumberFormat="1" applyFont="1" applyFill="1" applyBorder="1" applyAlignment="1">
      <alignment horizontal="right" wrapText="1"/>
    </xf>
    <xf numFmtId="165" fontId="8" fillId="4" borderId="1" xfId="1" applyNumberFormat="1" applyFont="1" applyFill="1" applyBorder="1"/>
    <xf numFmtId="165" fontId="8" fillId="2" borderId="1" xfId="1" applyNumberFormat="1" applyFont="1" applyFill="1" applyBorder="1" applyAlignment="1">
      <alignment horizontal="right" wrapText="1"/>
    </xf>
    <xf numFmtId="165" fontId="11" fillId="6" borderId="1" xfId="1" applyNumberFormat="1" applyFont="1" applyFill="1" applyBorder="1"/>
    <xf numFmtId="165" fontId="11" fillId="3" borderId="0" xfId="1" applyNumberFormat="1" applyFont="1" applyFill="1"/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right" vertical="center"/>
    </xf>
    <xf numFmtId="0" fontId="15" fillId="2" borderId="1" xfId="2" applyFont="1" applyFill="1" applyBorder="1" applyAlignment="1">
      <alignment horizontal="justify" vertical="center"/>
    </xf>
    <xf numFmtId="164" fontId="15" fillId="2" borderId="1" xfId="2" applyNumberFormat="1" applyFont="1" applyFill="1" applyBorder="1" applyAlignment="1">
      <alignment horizontal="right"/>
    </xf>
    <xf numFmtId="165" fontId="15" fillId="2" borderId="1" xfId="2" applyNumberFormat="1" applyFont="1" applyFill="1" applyBorder="1" applyAlignment="1">
      <alignment horizontal="right"/>
    </xf>
    <xf numFmtId="165" fontId="15" fillId="2" borderId="1" xfId="1" applyNumberFormat="1" applyFont="1" applyFill="1" applyBorder="1" applyAlignment="1">
      <alignment horizontal="right"/>
    </xf>
    <xf numFmtId="16" fontId="8" fillId="2" borderId="1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 applyFill="1" applyBorder="1"/>
    <xf numFmtId="165" fontId="11" fillId="0" borderId="0" xfId="0" applyNumberFormat="1" applyFont="1" applyFill="1" applyBorder="1"/>
    <xf numFmtId="165" fontId="11" fillId="0" borderId="0" xfId="1" applyNumberFormat="1" applyFont="1" applyFill="1" applyBorder="1"/>
    <xf numFmtId="165" fontId="11" fillId="0" borderId="0" xfId="1" applyNumberFormat="1" applyFont="1" applyFill="1"/>
    <xf numFmtId="0" fontId="6" fillId="0" borderId="0" xfId="0" applyFont="1" applyFill="1"/>
    <xf numFmtId="0" fontId="6" fillId="0" borderId="0" xfId="0" applyFont="1" applyFill="1" applyBorder="1"/>
    <xf numFmtId="164" fontId="6" fillId="0" borderId="0" xfId="0" applyNumberFormat="1" applyFont="1" applyFill="1" applyBorder="1"/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1" fillId="7" borderId="0" xfId="0" applyNumberFormat="1" applyFont="1" applyFill="1"/>
    <xf numFmtId="0" fontId="6" fillId="0" borderId="0" xfId="0" applyFont="1" applyAlignment="1">
      <alignment horizontal="center"/>
    </xf>
    <xf numFmtId="164" fontId="18" fillId="2" borderId="0" xfId="0" applyNumberFormat="1" applyFont="1" applyFill="1" applyAlignment="1">
      <alignment horizont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иний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Бороздки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/>
          </a:solidFill>
          <a:prstDash val="solid"/>
        </a:ln>
        <a:ln w="58420" cap="flat" cmpd="thickThin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27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l"/>
          </a:scene3d>
          <a:sp3d prstMaterial="flat">
            <a:bevelT w="31750" h="63500" prst="riblet"/>
          </a:sp3d>
        </a:effectStyle>
        <a:effectStyle>
          <a:effectLst>
            <a:outerShdw blurRad="50800" dist="38100" dir="27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l"/>
          </a:scene3d>
          <a:sp3d prstMaterial="flat">
            <a:bevelT w="57150" h="114300" prst="ribl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P281"/>
  <sheetViews>
    <sheetView tabSelected="1" view="pageBreakPreview" topLeftCell="A75" zoomScaleNormal="100" zoomScaleSheetLayoutView="100" zoomScalePageLayoutView="70" workbookViewId="0">
      <selection activeCell="AH163" sqref="AH163"/>
    </sheetView>
  </sheetViews>
  <sheetFormatPr defaultRowHeight="18.75" x14ac:dyDescent="0.3"/>
  <cols>
    <col min="1" max="1" width="5.42578125" style="3" customWidth="1"/>
    <col min="2" max="2" width="20" style="3" customWidth="1"/>
    <col min="3" max="3" width="42" style="3" customWidth="1"/>
    <col min="4" max="4" width="13" style="3" hidden="1" customWidth="1"/>
    <col min="5" max="5" width="8.28515625" style="3" hidden="1" customWidth="1"/>
    <col min="6" max="6" width="13.5703125" style="4" hidden="1" customWidth="1"/>
    <col min="7" max="7" width="8.28515625" style="4" hidden="1" customWidth="1"/>
    <col min="8" max="8" width="13.5703125" style="4" hidden="1" customWidth="1"/>
    <col min="9" max="9" width="8.42578125" style="4" hidden="1" customWidth="1"/>
    <col min="10" max="10" width="13.42578125" style="4" hidden="1" customWidth="1"/>
    <col min="11" max="11" width="8.42578125" style="4" hidden="1" customWidth="1"/>
    <col min="12" max="12" width="13.42578125" style="5" hidden="1" customWidth="1"/>
    <col min="13" max="13" width="8.42578125" style="5" hidden="1" customWidth="1"/>
    <col min="14" max="14" width="13.28515625" style="5" hidden="1" customWidth="1"/>
    <col min="15" max="15" width="8.42578125" style="5" hidden="1" customWidth="1"/>
    <col min="16" max="16" width="13.42578125" style="5" hidden="1" customWidth="1"/>
    <col min="17" max="17" width="8.42578125" style="5" hidden="1" customWidth="1"/>
    <col min="18" max="18" width="13.42578125" style="6" hidden="1" customWidth="1"/>
    <col min="19" max="19" width="8.42578125" style="6" hidden="1" customWidth="1"/>
    <col min="20" max="20" width="13.5703125" style="5" hidden="1" customWidth="1"/>
    <col min="21" max="21" width="8.42578125" style="5" hidden="1" customWidth="1"/>
    <col min="22" max="22" width="13.140625" style="4" hidden="1" customWidth="1"/>
    <col min="23" max="23" width="8.140625" style="4" hidden="1" customWidth="1"/>
    <col min="24" max="24" width="13" style="3" hidden="1" customWidth="1"/>
    <col min="25" max="25" width="8.42578125" style="3" hidden="1" customWidth="1"/>
    <col min="26" max="26" width="13" style="3" hidden="1" customWidth="1"/>
    <col min="27" max="27" width="5.7109375" style="3" hidden="1" customWidth="1"/>
    <col min="28" max="28" width="13" style="3" hidden="1" customWidth="1"/>
    <col min="29" max="29" width="8.42578125" style="3" hidden="1" customWidth="1"/>
    <col min="30" max="30" width="13.140625" style="3" bestFit="1" customWidth="1"/>
    <col min="31" max="31" width="8.42578125" style="3" customWidth="1"/>
    <col min="32" max="32" width="13.7109375" style="3" customWidth="1"/>
    <col min="33" max="33" width="8.42578125" style="3" customWidth="1"/>
    <col min="34" max="34" width="13.140625" style="3" bestFit="1" customWidth="1"/>
    <col min="35" max="35" width="8.42578125" style="3" customWidth="1"/>
    <col min="36" max="36" width="13.140625" style="3" bestFit="1" customWidth="1"/>
    <col min="37" max="37" width="9.140625" style="3" customWidth="1"/>
    <col min="38" max="38" width="13.140625" style="3" bestFit="1" customWidth="1"/>
    <col min="39" max="39" width="8.140625" style="3" customWidth="1"/>
    <col min="40" max="40" width="13" style="3" customWidth="1"/>
    <col min="41" max="41" width="13.7109375" style="3" customWidth="1"/>
    <col min="42" max="16384" width="9.140625" style="3"/>
  </cols>
  <sheetData>
    <row r="1" spans="1:35" hidden="1" x14ac:dyDescent="0.3"/>
    <row r="2" spans="1:35" ht="18.75" hidden="1" customHeight="1" x14ac:dyDescent="0.3">
      <c r="V2" s="7"/>
      <c r="W2" s="8" t="s">
        <v>0</v>
      </c>
    </row>
    <row r="3" spans="1:35" ht="18.75" hidden="1" customHeight="1" x14ac:dyDescent="0.25">
      <c r="A3" s="190" t="s">
        <v>198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</row>
    <row r="4" spans="1:35" hidden="1" x14ac:dyDescent="0.3">
      <c r="A4" s="9"/>
      <c r="B4" s="10"/>
      <c r="C4" s="11"/>
      <c r="D4" s="11"/>
      <c r="E4" s="11"/>
    </row>
    <row r="5" spans="1:35" s="12" customFormat="1" ht="11.25" hidden="1" customHeight="1" x14ac:dyDescent="0.25">
      <c r="A5" s="191" t="s">
        <v>1</v>
      </c>
      <c r="B5" s="191" t="s">
        <v>2</v>
      </c>
      <c r="C5" s="191" t="s">
        <v>3</v>
      </c>
      <c r="D5" s="170" t="s">
        <v>4</v>
      </c>
      <c r="E5" s="171"/>
      <c r="F5" s="170" t="s">
        <v>5</v>
      </c>
      <c r="G5" s="171"/>
      <c r="H5" s="176" t="s">
        <v>6</v>
      </c>
      <c r="I5" s="177"/>
      <c r="J5" s="176" t="s">
        <v>178</v>
      </c>
      <c r="K5" s="177"/>
      <c r="L5" s="192" t="s">
        <v>175</v>
      </c>
      <c r="M5" s="193"/>
      <c r="N5" s="193"/>
      <c r="O5" s="193"/>
      <c r="P5" s="193"/>
      <c r="Q5" s="194"/>
      <c r="R5" s="180" t="s">
        <v>172</v>
      </c>
      <c r="S5" s="181"/>
      <c r="T5" s="195" t="s">
        <v>194</v>
      </c>
      <c r="U5" s="196"/>
      <c r="V5" s="199" t="s">
        <v>7</v>
      </c>
      <c r="W5" s="199"/>
    </row>
    <row r="6" spans="1:35" s="12" customFormat="1" ht="90" hidden="1" customHeight="1" x14ac:dyDescent="0.25">
      <c r="A6" s="191"/>
      <c r="B6" s="191"/>
      <c r="C6" s="191"/>
      <c r="D6" s="172"/>
      <c r="E6" s="173"/>
      <c r="F6" s="172"/>
      <c r="G6" s="173"/>
      <c r="H6" s="178"/>
      <c r="I6" s="179"/>
      <c r="J6" s="178"/>
      <c r="K6" s="179"/>
      <c r="L6" s="192" t="s">
        <v>8</v>
      </c>
      <c r="M6" s="194"/>
      <c r="N6" s="118"/>
      <c r="O6" s="118"/>
      <c r="P6" s="192" t="s">
        <v>9</v>
      </c>
      <c r="Q6" s="194"/>
      <c r="R6" s="182"/>
      <c r="S6" s="183"/>
      <c r="T6" s="197"/>
      <c r="U6" s="198"/>
      <c r="V6" s="13" t="s">
        <v>173</v>
      </c>
      <c r="W6" s="13" t="s">
        <v>174</v>
      </c>
    </row>
    <row r="7" spans="1:35" s="17" customFormat="1" ht="11.25" hidden="1" x14ac:dyDescent="0.2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5</v>
      </c>
      <c r="G7" s="1">
        <v>13</v>
      </c>
      <c r="H7" s="2">
        <v>6</v>
      </c>
      <c r="I7" s="2"/>
      <c r="J7" s="2">
        <v>7</v>
      </c>
      <c r="K7" s="2"/>
      <c r="L7" s="14">
        <v>8</v>
      </c>
      <c r="M7" s="14"/>
      <c r="N7" s="14"/>
      <c r="O7" s="14"/>
      <c r="P7" s="14">
        <v>9</v>
      </c>
      <c r="Q7" s="14"/>
      <c r="R7" s="15">
        <v>10</v>
      </c>
      <c r="S7" s="15"/>
      <c r="T7" s="16">
        <v>11</v>
      </c>
      <c r="U7" s="16"/>
      <c r="V7" s="16">
        <v>12</v>
      </c>
      <c r="W7" s="16">
        <v>13</v>
      </c>
    </row>
    <row r="8" spans="1:35" s="23" customFormat="1" ht="14.25" hidden="1" x14ac:dyDescent="0.2">
      <c r="A8" s="18"/>
      <c r="B8" s="19" t="s">
        <v>10</v>
      </c>
      <c r="C8" s="20" t="s">
        <v>11</v>
      </c>
      <c r="D8" s="21">
        <f>D9+D11+D13+D18+D22+D25+D26+D32+D34+D37+D42+D57</f>
        <v>10577851.500000002</v>
      </c>
      <c r="E8" s="22">
        <f>E9+E11+E13+E18+E22+E25+E26+E32+E34+E37+E42+E57</f>
        <v>0.56073007147261889</v>
      </c>
      <c r="F8" s="21">
        <f>F9+F11+F13+F18+F22+F25+F26+F32+F34+F37+F42+F57</f>
        <v>10789795.899999999</v>
      </c>
      <c r="G8" s="22">
        <f>G9+G11+G13+G18+G22+G25+G26+G32+G34+G37+G42+G57</f>
        <v>0.57170390054563136</v>
      </c>
      <c r="H8" s="21">
        <f>H9+H11+H13+H18+H22+H25+H26+H32+H34+H37+H42+H57</f>
        <v>11031494</v>
      </c>
      <c r="I8" s="22">
        <f>H8/$H$71</f>
        <v>0.6088688576515664</v>
      </c>
      <c r="J8" s="21">
        <f>J9+J11+J13+J18+J22+J25+J26+J32+J34+J37+J42+J57</f>
        <v>10380550598</v>
      </c>
      <c r="K8" s="22">
        <f>J8/$J$71</f>
        <v>0.47526075839030008</v>
      </c>
      <c r="L8" s="21">
        <f>L9+L11+L13+L18+L22+L25+L26+L32+L34+L37+L42+L57</f>
        <v>9264022127</v>
      </c>
      <c r="M8" s="22">
        <f>L8/$L$71</f>
        <v>0.40044389877354186</v>
      </c>
      <c r="N8" s="22"/>
      <c r="O8" s="22"/>
      <c r="P8" s="21">
        <f>P9+P11+P13+P18+P22+P25+P26+P32+P34+P37+P42+P57</f>
        <v>10071763859</v>
      </c>
      <c r="Q8" s="22">
        <f>P8/$P$71</f>
        <v>0.46243738045928956</v>
      </c>
      <c r="R8" s="21">
        <f>R9+R11+R13+R18+R22+R25+R26+R32+R34+R37+R42+R57</f>
        <v>9673089609</v>
      </c>
      <c r="S8" s="22">
        <f>R8/$R$71</f>
        <v>0.42330116682000801</v>
      </c>
      <c r="T8" s="21">
        <f>T9+T11+T13+T18+T22+T25+T26+T32+T34+T37+T42+T57</f>
        <v>9321471068</v>
      </c>
      <c r="U8" s="22">
        <f>T8/$T$71</f>
        <v>0.46672772672946428</v>
      </c>
      <c r="V8" s="21">
        <f>V9+V11+V13+V18+V22+V25+V26+V32+V34+V37+V42+V57</f>
        <v>-351618541</v>
      </c>
      <c r="W8" s="21">
        <f>W9+W11+W13+W18+W22+W25+W26+W32+W34+W37+W42+W57</f>
        <v>-750292791</v>
      </c>
      <c r="AF8" s="24">
        <f>T8-R8</f>
        <v>-351618541</v>
      </c>
      <c r="AG8" s="24">
        <f>T8-P8</f>
        <v>-750292791</v>
      </c>
      <c r="AH8" s="24">
        <f>V8-AF8</f>
        <v>0</v>
      </c>
      <c r="AI8" s="24">
        <f>W8-AG8</f>
        <v>0</v>
      </c>
    </row>
    <row r="9" spans="1:35" s="32" customFormat="1" ht="15" hidden="1" x14ac:dyDescent="0.25">
      <c r="A9" s="25" t="s">
        <v>12</v>
      </c>
      <c r="B9" s="26" t="s">
        <v>13</v>
      </c>
      <c r="C9" s="27" t="s">
        <v>14</v>
      </c>
      <c r="D9" s="28">
        <f>D10</f>
        <v>6516436.5</v>
      </c>
      <c r="E9" s="29">
        <f>D9/18864427</f>
        <v>0.34543516747155906</v>
      </c>
      <c r="F9" s="28">
        <f>F10</f>
        <v>6648506.0999999996</v>
      </c>
      <c r="G9" s="30">
        <f t="shared" ref="G9:G71" si="0">F9/18873049.3</f>
        <v>0.35227514082740191</v>
      </c>
      <c r="H9" s="28">
        <f>H10</f>
        <v>7035990</v>
      </c>
      <c r="I9" s="31">
        <f t="shared" ref="I9:I71" si="1">H9/$H$71</f>
        <v>0.38834224935877626</v>
      </c>
      <c r="J9" s="28">
        <f>J10</f>
        <v>6571889409</v>
      </c>
      <c r="K9" s="31">
        <f t="shared" ref="K9:K71" si="2">J9/$J$71</f>
        <v>0.30088588414378448</v>
      </c>
      <c r="L9" s="28">
        <f>L10</f>
        <v>5473995215</v>
      </c>
      <c r="M9" s="31">
        <f t="shared" ref="M9:M71" si="3">L9/$L$71</f>
        <v>0.23661730895197725</v>
      </c>
      <c r="N9" s="31"/>
      <c r="O9" s="31"/>
      <c r="P9" s="28">
        <f>P10</f>
        <v>6280360098</v>
      </c>
      <c r="Q9" s="31">
        <f t="shared" ref="Q9:Q71" si="4">P9/$P$71</f>
        <v>0.2883579592133651</v>
      </c>
      <c r="R9" s="28">
        <f>R10</f>
        <v>5865290559</v>
      </c>
      <c r="S9" s="31">
        <f t="shared" ref="S9:S71" si="5">R9/$R$71</f>
        <v>0.25666921714992219</v>
      </c>
      <c r="T9" s="28">
        <f>T10</f>
        <v>5847713148</v>
      </c>
      <c r="U9" s="31">
        <f t="shared" ref="U9:U71" si="6">T9/$T$71</f>
        <v>0.29279604519736296</v>
      </c>
      <c r="V9" s="28">
        <f>V10</f>
        <v>-17577411</v>
      </c>
      <c r="W9" s="28">
        <f>W10</f>
        <v>-432646950</v>
      </c>
      <c r="AF9" s="24">
        <f t="shared" ref="AF9:AF71" si="7">T9-R9</f>
        <v>-17577411</v>
      </c>
      <c r="AG9" s="24">
        <f t="shared" ref="AG9:AG70" si="8">T9-P9</f>
        <v>-432646950</v>
      </c>
      <c r="AH9" s="24">
        <f t="shared" ref="AH9:AH70" si="9">V9-AF9</f>
        <v>0</v>
      </c>
      <c r="AI9" s="24">
        <f t="shared" ref="AI9:AI71" si="10">W9-AG9</f>
        <v>0</v>
      </c>
    </row>
    <row r="10" spans="1:35" ht="15" hidden="1" x14ac:dyDescent="0.25">
      <c r="A10" s="33" t="s">
        <v>15</v>
      </c>
      <c r="B10" s="34" t="s">
        <v>16</v>
      </c>
      <c r="C10" s="35" t="s">
        <v>17</v>
      </c>
      <c r="D10" s="36">
        <v>6516436.5</v>
      </c>
      <c r="E10" s="37">
        <f>D10/18864427</f>
        <v>0.34543516747155906</v>
      </c>
      <c r="F10" s="38">
        <v>6648506.0999999996</v>
      </c>
      <c r="G10" s="39">
        <f t="shared" si="0"/>
        <v>0.35227514082740191</v>
      </c>
      <c r="H10" s="40">
        <v>7035990</v>
      </c>
      <c r="I10" s="41">
        <f t="shared" si="1"/>
        <v>0.38834224935877626</v>
      </c>
      <c r="J10" s="40">
        <v>6571889409</v>
      </c>
      <c r="K10" s="41">
        <f t="shared" si="2"/>
        <v>0.30088588414378448</v>
      </c>
      <c r="L10" s="40">
        <v>5473995215</v>
      </c>
      <c r="M10" s="41">
        <f t="shared" si="3"/>
        <v>0.23661730895197725</v>
      </c>
      <c r="N10" s="41"/>
      <c r="O10" s="41"/>
      <c r="P10" s="40">
        <v>6280360098</v>
      </c>
      <c r="Q10" s="41">
        <f t="shared" si="4"/>
        <v>0.2883579592133651</v>
      </c>
      <c r="R10" s="38">
        <v>5865290559</v>
      </c>
      <c r="S10" s="42">
        <f t="shared" si="5"/>
        <v>0.25666921714992219</v>
      </c>
      <c r="T10" s="38">
        <v>5847713148</v>
      </c>
      <c r="U10" s="42">
        <f t="shared" si="6"/>
        <v>0.29279604519736296</v>
      </c>
      <c r="V10" s="43">
        <f>T10-R10</f>
        <v>-17577411</v>
      </c>
      <c r="W10" s="43">
        <f>T10-P10</f>
        <v>-432646950</v>
      </c>
      <c r="AF10" s="24">
        <f t="shared" si="7"/>
        <v>-17577411</v>
      </c>
      <c r="AG10" s="24">
        <f t="shared" si="8"/>
        <v>-432646950</v>
      </c>
      <c r="AH10" s="24">
        <f t="shared" si="9"/>
        <v>0</v>
      </c>
      <c r="AI10" s="24">
        <f t="shared" si="10"/>
        <v>0</v>
      </c>
    </row>
    <row r="11" spans="1:35" s="32" customFormat="1" ht="38.25" hidden="1" x14ac:dyDescent="0.25">
      <c r="A11" s="25" t="s">
        <v>18</v>
      </c>
      <c r="B11" s="26" t="s">
        <v>19</v>
      </c>
      <c r="C11" s="44" t="s">
        <v>20</v>
      </c>
      <c r="D11" s="28">
        <f t="shared" ref="D11:J11" si="11">D12</f>
        <v>0</v>
      </c>
      <c r="E11" s="28">
        <f t="shared" si="11"/>
        <v>0</v>
      </c>
      <c r="F11" s="28">
        <f t="shared" si="11"/>
        <v>0</v>
      </c>
      <c r="G11" s="28">
        <f t="shared" si="11"/>
        <v>0</v>
      </c>
      <c r="H11" s="28">
        <f t="shared" si="11"/>
        <v>0</v>
      </c>
      <c r="I11" s="31">
        <f t="shared" si="1"/>
        <v>0</v>
      </c>
      <c r="J11" s="28">
        <f t="shared" si="11"/>
        <v>23739270</v>
      </c>
      <c r="K11" s="31">
        <f t="shared" si="2"/>
        <v>1.0868733172983952E-3</v>
      </c>
      <c r="L11" s="28">
        <f>L12</f>
        <v>26831500</v>
      </c>
      <c r="M11" s="31">
        <f t="shared" si="3"/>
        <v>1.1598105361414674E-3</v>
      </c>
      <c r="N11" s="31"/>
      <c r="O11" s="31"/>
      <c r="P11" s="28">
        <f>P12</f>
        <v>26831500</v>
      </c>
      <c r="Q11" s="31">
        <f t="shared" si="4"/>
        <v>1.2319479236703804E-3</v>
      </c>
      <c r="R11" s="28">
        <f>R12</f>
        <v>26831500</v>
      </c>
      <c r="S11" s="31">
        <f t="shared" si="5"/>
        <v>1.1741652064262444E-3</v>
      </c>
      <c r="T11" s="28">
        <f>T12</f>
        <v>27331000</v>
      </c>
      <c r="U11" s="31">
        <f t="shared" si="6"/>
        <v>1.368468067560062E-3</v>
      </c>
      <c r="V11" s="28">
        <f>V12</f>
        <v>499500</v>
      </c>
      <c r="W11" s="28">
        <f>W12</f>
        <v>499500</v>
      </c>
      <c r="AF11" s="24">
        <f t="shared" si="7"/>
        <v>499500</v>
      </c>
      <c r="AG11" s="24">
        <f t="shared" si="8"/>
        <v>499500</v>
      </c>
      <c r="AH11" s="24">
        <f t="shared" si="9"/>
        <v>0</v>
      </c>
      <c r="AI11" s="24">
        <f t="shared" si="10"/>
        <v>0</v>
      </c>
    </row>
    <row r="12" spans="1:35" ht="38.25" hidden="1" x14ac:dyDescent="0.25">
      <c r="A12" s="33" t="s">
        <v>21</v>
      </c>
      <c r="B12" s="45" t="s">
        <v>22</v>
      </c>
      <c r="C12" s="35" t="s">
        <v>195</v>
      </c>
      <c r="D12" s="36"/>
      <c r="E12" s="37"/>
      <c r="F12" s="38"/>
      <c r="G12" s="39"/>
      <c r="H12" s="40"/>
      <c r="I12" s="41">
        <f t="shared" si="1"/>
        <v>0</v>
      </c>
      <c r="J12" s="40">
        <v>23739270</v>
      </c>
      <c r="K12" s="41">
        <f t="shared" si="2"/>
        <v>1.0868733172983952E-3</v>
      </c>
      <c r="L12" s="40">
        <v>26831500</v>
      </c>
      <c r="M12" s="41">
        <f>L12/$L$71</f>
        <v>1.1598105361414674E-3</v>
      </c>
      <c r="N12" s="41"/>
      <c r="O12" s="41"/>
      <c r="P12" s="40">
        <v>26831500</v>
      </c>
      <c r="Q12" s="41">
        <f>P12/$P$71</f>
        <v>1.2319479236703804E-3</v>
      </c>
      <c r="R12" s="38">
        <v>26831500</v>
      </c>
      <c r="S12" s="42">
        <f t="shared" si="5"/>
        <v>1.1741652064262444E-3</v>
      </c>
      <c r="T12" s="38">
        <v>27331000</v>
      </c>
      <c r="U12" s="42">
        <f t="shared" si="6"/>
        <v>1.368468067560062E-3</v>
      </c>
      <c r="V12" s="43">
        <f>T12-R12</f>
        <v>499500</v>
      </c>
      <c r="W12" s="43">
        <f>T12-P12</f>
        <v>499500</v>
      </c>
      <c r="AF12" s="24">
        <f t="shared" si="7"/>
        <v>499500</v>
      </c>
      <c r="AG12" s="24">
        <f t="shared" si="8"/>
        <v>499500</v>
      </c>
      <c r="AH12" s="24">
        <f t="shared" si="9"/>
        <v>0</v>
      </c>
      <c r="AI12" s="24">
        <f t="shared" si="10"/>
        <v>0</v>
      </c>
    </row>
    <row r="13" spans="1:35" s="32" customFormat="1" ht="15" hidden="1" x14ac:dyDescent="0.25">
      <c r="A13" s="25" t="s">
        <v>23</v>
      </c>
      <c r="B13" s="26" t="s">
        <v>24</v>
      </c>
      <c r="C13" s="27" t="s">
        <v>25</v>
      </c>
      <c r="D13" s="28">
        <f>D14+D15+D16</f>
        <v>922025.5</v>
      </c>
      <c r="E13" s="29">
        <f>D13/18864427</f>
        <v>4.8876411671555146E-2</v>
      </c>
      <c r="F13" s="46">
        <f>SUM(F14:F16)</f>
        <v>1156060.2</v>
      </c>
      <c r="G13" s="30">
        <f t="shared" si="0"/>
        <v>6.125455307320158E-2</v>
      </c>
      <c r="H13" s="46">
        <f>SUM(H14:H17)</f>
        <v>1264298.3000000003</v>
      </c>
      <c r="I13" s="47">
        <f t="shared" si="1"/>
        <v>6.9781288160227217E-2</v>
      </c>
      <c r="J13" s="46">
        <f>SUM(J14:J17)</f>
        <v>1267890589</v>
      </c>
      <c r="K13" s="47">
        <f t="shared" si="2"/>
        <v>5.8048813229633685E-2</v>
      </c>
      <c r="L13" s="46">
        <f>SUM(L14:L17)</f>
        <v>1326946973</v>
      </c>
      <c r="M13" s="47">
        <f t="shared" si="3"/>
        <v>5.7358220009556954E-2</v>
      </c>
      <c r="N13" s="47"/>
      <c r="O13" s="47"/>
      <c r="P13" s="46">
        <f>SUM(P14:P17)</f>
        <v>1390011273</v>
      </c>
      <c r="Q13" s="47">
        <f t="shared" si="4"/>
        <v>6.3821310834309378E-2</v>
      </c>
      <c r="R13" s="46">
        <f>SUM(R14:R17)</f>
        <v>1324892304</v>
      </c>
      <c r="S13" s="47">
        <f t="shared" si="5"/>
        <v>5.797821387617922E-2</v>
      </c>
      <c r="T13" s="46">
        <f>SUM(T14:T17)</f>
        <v>1354088437</v>
      </c>
      <c r="U13" s="47">
        <f t="shared" si="6"/>
        <v>6.7799450685551751E-2</v>
      </c>
      <c r="V13" s="46">
        <f>SUM(V14:V17)</f>
        <v>29196133</v>
      </c>
      <c r="W13" s="46">
        <f>SUM(W14:W17)</f>
        <v>-35922836</v>
      </c>
      <c r="AF13" s="24">
        <f t="shared" si="7"/>
        <v>29196133</v>
      </c>
      <c r="AG13" s="24">
        <f t="shared" si="8"/>
        <v>-35922836</v>
      </c>
      <c r="AH13" s="24">
        <f t="shared" si="9"/>
        <v>0</v>
      </c>
      <c r="AI13" s="24">
        <f t="shared" si="10"/>
        <v>0</v>
      </c>
    </row>
    <row r="14" spans="1:35" ht="25.5" hidden="1" x14ac:dyDescent="0.25">
      <c r="A14" s="48" t="s">
        <v>26</v>
      </c>
      <c r="B14" s="45" t="s">
        <v>27</v>
      </c>
      <c r="C14" s="49" t="s">
        <v>28</v>
      </c>
      <c r="D14" s="38">
        <v>483225.59999999998</v>
      </c>
      <c r="E14" s="37">
        <f>D14/18864427</f>
        <v>2.5615705157649368E-2</v>
      </c>
      <c r="F14" s="38">
        <v>673232.4</v>
      </c>
      <c r="G14" s="39">
        <f t="shared" si="0"/>
        <v>3.5671628325582766E-2</v>
      </c>
      <c r="H14" s="40">
        <v>789399.2</v>
      </c>
      <c r="I14" s="41">
        <f t="shared" si="1"/>
        <v>4.3569854557783408E-2</v>
      </c>
      <c r="J14" s="40">
        <v>821461866</v>
      </c>
      <c r="K14" s="41">
        <f t="shared" si="2"/>
        <v>3.7609622508760786E-2</v>
      </c>
      <c r="L14" s="40">
        <v>877703903</v>
      </c>
      <c r="M14" s="41">
        <f t="shared" si="3"/>
        <v>3.7939371049396736E-2</v>
      </c>
      <c r="N14" s="41"/>
      <c r="O14" s="41"/>
      <c r="P14" s="40">
        <v>948238555</v>
      </c>
      <c r="Q14" s="41">
        <f t="shared" si="4"/>
        <v>4.3537652348040613E-2</v>
      </c>
      <c r="R14" s="38">
        <v>891045468</v>
      </c>
      <c r="S14" s="42">
        <f t="shared" si="5"/>
        <v>3.8992772892659358E-2</v>
      </c>
      <c r="T14" s="38">
        <v>929110709</v>
      </c>
      <c r="U14" s="42">
        <f t="shared" si="6"/>
        <v>4.6520739690995176E-2</v>
      </c>
      <c r="V14" s="43">
        <f>T14-R14</f>
        <v>38065241</v>
      </c>
      <c r="W14" s="43">
        <f>T14-P14</f>
        <v>-19127846</v>
      </c>
      <c r="AF14" s="24">
        <f t="shared" si="7"/>
        <v>38065241</v>
      </c>
      <c r="AG14" s="24">
        <f t="shared" si="8"/>
        <v>-19127846</v>
      </c>
      <c r="AH14" s="24">
        <f t="shared" si="9"/>
        <v>0</v>
      </c>
      <c r="AI14" s="24">
        <f t="shared" si="10"/>
        <v>0</v>
      </c>
    </row>
    <row r="15" spans="1:35" ht="25.5" hidden="1" x14ac:dyDescent="0.25">
      <c r="A15" s="33" t="s">
        <v>29</v>
      </c>
      <c r="B15" s="45" t="s">
        <v>30</v>
      </c>
      <c r="C15" s="49" t="s">
        <v>31</v>
      </c>
      <c r="D15" s="38">
        <v>438283.2</v>
      </c>
      <c r="E15" s="37">
        <f>D15/18864427</f>
        <v>2.3233316336616003E-2</v>
      </c>
      <c r="F15" s="38">
        <v>482216.3</v>
      </c>
      <c r="G15" s="39">
        <f t="shared" si="0"/>
        <v>2.5550524048066785E-2</v>
      </c>
      <c r="H15" s="40">
        <v>463933.9</v>
      </c>
      <c r="I15" s="41">
        <f t="shared" si="1"/>
        <v>2.5606223755262527E-2</v>
      </c>
      <c r="J15" s="40">
        <v>424508781</v>
      </c>
      <c r="K15" s="41">
        <f t="shared" si="2"/>
        <v>1.9435613101319794E-2</v>
      </c>
      <c r="L15" s="40">
        <v>422705648</v>
      </c>
      <c r="M15" s="41">
        <f t="shared" si="3"/>
        <v>1.8271750153249219E-2</v>
      </c>
      <c r="N15" s="41"/>
      <c r="O15" s="41"/>
      <c r="P15" s="40">
        <v>415223758</v>
      </c>
      <c r="Q15" s="41">
        <f t="shared" si="4"/>
        <v>1.9064683171895438E-2</v>
      </c>
      <c r="R15" s="38">
        <v>382057903</v>
      </c>
      <c r="S15" s="42">
        <f t="shared" si="5"/>
        <v>1.6719121053343014E-2</v>
      </c>
      <c r="T15" s="38">
        <v>367234056</v>
      </c>
      <c r="U15" s="42">
        <f t="shared" si="6"/>
        <v>1.8387474990178319E-2</v>
      </c>
      <c r="V15" s="43">
        <f>T15-R15</f>
        <v>-14823847</v>
      </c>
      <c r="W15" s="43">
        <f>T15-P15</f>
        <v>-47989702</v>
      </c>
      <c r="AF15" s="24">
        <f t="shared" si="7"/>
        <v>-14823847</v>
      </c>
      <c r="AG15" s="24">
        <f t="shared" si="8"/>
        <v>-47989702</v>
      </c>
      <c r="AH15" s="24">
        <f t="shared" si="9"/>
        <v>0</v>
      </c>
      <c r="AI15" s="24">
        <f t="shared" si="10"/>
        <v>0</v>
      </c>
    </row>
    <row r="16" spans="1:35" ht="15" hidden="1" x14ac:dyDescent="0.25">
      <c r="A16" s="33" t="s">
        <v>32</v>
      </c>
      <c r="B16" s="45" t="s">
        <v>33</v>
      </c>
      <c r="C16" s="49" t="s">
        <v>34</v>
      </c>
      <c r="D16" s="38">
        <v>516.70000000000005</v>
      </c>
      <c r="E16" s="37">
        <f>D16/18864427</f>
        <v>2.7390177289774031E-5</v>
      </c>
      <c r="F16" s="38">
        <v>611.5</v>
      </c>
      <c r="G16" s="39">
        <f t="shared" si="0"/>
        <v>3.2400699552032643E-5</v>
      </c>
      <c r="H16" s="40">
        <v>167.6</v>
      </c>
      <c r="I16" s="41">
        <f t="shared" si="1"/>
        <v>9.2504624072136119E-6</v>
      </c>
      <c r="J16" s="40">
        <v>652440</v>
      </c>
      <c r="K16" s="41">
        <f t="shared" si="2"/>
        <v>2.9871163988537341E-5</v>
      </c>
      <c r="L16" s="40">
        <v>268322</v>
      </c>
      <c r="M16" s="41">
        <f t="shared" si="3"/>
        <v>1.1598407941358136E-5</v>
      </c>
      <c r="N16" s="41"/>
      <c r="O16" s="41"/>
      <c r="P16" s="40">
        <v>279860</v>
      </c>
      <c r="Q16" s="41">
        <f t="shared" si="4"/>
        <v>1.2849559134539353E-5</v>
      </c>
      <c r="R16" s="38">
        <v>660000</v>
      </c>
      <c r="S16" s="42">
        <f t="shared" si="5"/>
        <v>2.8882061615687581E-5</v>
      </c>
      <c r="T16" s="38">
        <v>683783</v>
      </c>
      <c r="U16" s="42">
        <f t="shared" si="6"/>
        <v>3.4237137340032268E-5</v>
      </c>
      <c r="V16" s="43">
        <f>T16-R16</f>
        <v>23783</v>
      </c>
      <c r="W16" s="43">
        <f>T16-P16</f>
        <v>403923</v>
      </c>
      <c r="AF16" s="24">
        <f t="shared" si="7"/>
        <v>23783</v>
      </c>
      <c r="AG16" s="24">
        <f t="shared" si="8"/>
        <v>403923</v>
      </c>
      <c r="AH16" s="24">
        <f t="shared" si="9"/>
        <v>0</v>
      </c>
      <c r="AI16" s="24">
        <f t="shared" si="10"/>
        <v>0</v>
      </c>
    </row>
    <row r="17" spans="1:35" ht="25.5" hidden="1" x14ac:dyDescent="0.25">
      <c r="A17" s="33" t="s">
        <v>35</v>
      </c>
      <c r="B17" s="45" t="s">
        <v>36</v>
      </c>
      <c r="C17" s="49" t="s">
        <v>196</v>
      </c>
      <c r="D17" s="38"/>
      <c r="E17" s="37"/>
      <c r="F17" s="38"/>
      <c r="G17" s="39"/>
      <c r="H17" s="40">
        <v>10797.6</v>
      </c>
      <c r="I17" s="41">
        <f t="shared" si="1"/>
        <v>5.9595938477404365E-4</v>
      </c>
      <c r="J17" s="40">
        <v>21267502</v>
      </c>
      <c r="K17" s="41">
        <f t="shared" si="2"/>
        <v>9.7370645556456672E-4</v>
      </c>
      <c r="L17" s="40">
        <v>26269100</v>
      </c>
      <c r="M17" s="41">
        <f t="shared" si="3"/>
        <v>1.1355003989696373E-3</v>
      </c>
      <c r="N17" s="41"/>
      <c r="O17" s="41"/>
      <c r="P17" s="40">
        <v>26269100</v>
      </c>
      <c r="Q17" s="41">
        <f t="shared" si="4"/>
        <v>1.2061257552387899E-3</v>
      </c>
      <c r="R17" s="38">
        <v>51128933</v>
      </c>
      <c r="S17" s="42">
        <f t="shared" si="5"/>
        <v>2.237437868561155E-3</v>
      </c>
      <c r="T17" s="38">
        <v>57059889</v>
      </c>
      <c r="U17" s="42">
        <f t="shared" si="6"/>
        <v>2.856998867038222E-3</v>
      </c>
      <c r="V17" s="43">
        <f>T17-R17</f>
        <v>5930956</v>
      </c>
      <c r="W17" s="43">
        <f>T17-P17</f>
        <v>30790789</v>
      </c>
      <c r="AF17" s="24">
        <f t="shared" si="7"/>
        <v>5930956</v>
      </c>
      <c r="AG17" s="24">
        <f t="shared" si="8"/>
        <v>30790789</v>
      </c>
      <c r="AH17" s="24">
        <f t="shared" si="9"/>
        <v>0</v>
      </c>
      <c r="AI17" s="24">
        <f t="shared" si="10"/>
        <v>0</v>
      </c>
    </row>
    <row r="18" spans="1:35" s="32" customFormat="1" ht="15" hidden="1" x14ac:dyDescent="0.25">
      <c r="A18" s="25" t="s">
        <v>37</v>
      </c>
      <c r="B18" s="26" t="s">
        <v>38</v>
      </c>
      <c r="C18" s="27" t="s">
        <v>39</v>
      </c>
      <c r="D18" s="28">
        <f>D19+D20+D21</f>
        <v>940251.39999999991</v>
      </c>
      <c r="E18" s="29">
        <f t="shared" ref="E18:E51" si="12">D18/18864427</f>
        <v>4.9842563466147148E-2</v>
      </c>
      <c r="F18" s="46">
        <f>SUM(F19:F21)</f>
        <v>1072291.1000000001</v>
      </c>
      <c r="G18" s="30">
        <f t="shared" si="0"/>
        <v>5.6815996342467034E-2</v>
      </c>
      <c r="H18" s="46">
        <f>SUM(H19:H21)</f>
        <v>1097287.6000000001</v>
      </c>
      <c r="I18" s="47">
        <f t="shared" si="1"/>
        <v>6.0563351394401242E-2</v>
      </c>
      <c r="J18" s="46">
        <f>SUM(J19:J21)</f>
        <v>583465705</v>
      </c>
      <c r="K18" s="47">
        <f t="shared" si="2"/>
        <v>2.6713260615140937E-2</v>
      </c>
      <c r="L18" s="46">
        <f>SUM(L19:L21)</f>
        <v>651178681</v>
      </c>
      <c r="M18" s="47">
        <f t="shared" si="3"/>
        <v>2.8147658354341114E-2</v>
      </c>
      <c r="N18" s="47"/>
      <c r="O18" s="47"/>
      <c r="P18" s="46">
        <f>SUM(P19:P21)</f>
        <v>681958298</v>
      </c>
      <c r="Q18" s="47">
        <f t="shared" si="4"/>
        <v>3.1311596789254666E-2</v>
      </c>
      <c r="R18" s="46">
        <f>SUM(R19:R21)</f>
        <v>651178681</v>
      </c>
      <c r="S18" s="47">
        <f t="shared" si="5"/>
        <v>2.8496034526460861E-2</v>
      </c>
      <c r="T18" s="46">
        <f>SUM(T19:T21)</f>
        <v>602664857</v>
      </c>
      <c r="U18" s="47">
        <f t="shared" si="6"/>
        <v>3.0175537384111491E-2</v>
      </c>
      <c r="V18" s="46">
        <f>SUM(V19:V21)</f>
        <v>-48513824</v>
      </c>
      <c r="W18" s="46">
        <f>SUM(W19:W21)</f>
        <v>-79293441</v>
      </c>
      <c r="AF18" s="24">
        <f t="shared" si="7"/>
        <v>-48513824</v>
      </c>
      <c r="AG18" s="24">
        <f t="shared" si="8"/>
        <v>-79293441</v>
      </c>
      <c r="AH18" s="24">
        <f t="shared" si="9"/>
        <v>0</v>
      </c>
      <c r="AI18" s="24">
        <f t="shared" si="10"/>
        <v>0</v>
      </c>
    </row>
    <row r="19" spans="1:35" ht="15" hidden="1" x14ac:dyDescent="0.25">
      <c r="A19" s="33" t="s">
        <v>40</v>
      </c>
      <c r="B19" s="45" t="s">
        <v>41</v>
      </c>
      <c r="C19" s="49" t="s">
        <v>42</v>
      </c>
      <c r="D19" s="38">
        <v>46470.6</v>
      </c>
      <c r="E19" s="37">
        <f t="shared" si="12"/>
        <v>2.4633984377049989E-3</v>
      </c>
      <c r="F19" s="38">
        <v>86326.7</v>
      </c>
      <c r="G19" s="39">
        <f t="shared" si="0"/>
        <v>4.5740727228429376E-3</v>
      </c>
      <c r="H19" s="40">
        <v>105841.60000000001</v>
      </c>
      <c r="I19" s="41">
        <f t="shared" si="1"/>
        <v>5.8417884362729142E-3</v>
      </c>
      <c r="J19" s="40">
        <v>99132257</v>
      </c>
      <c r="K19" s="41">
        <f t="shared" si="2"/>
        <v>4.5386486196444557E-3</v>
      </c>
      <c r="L19" s="40">
        <v>106685947</v>
      </c>
      <c r="M19" s="41">
        <f t="shared" si="3"/>
        <v>4.6115754016298081E-3</v>
      </c>
      <c r="N19" s="41"/>
      <c r="O19" s="41"/>
      <c r="P19" s="40">
        <v>104796000</v>
      </c>
      <c r="Q19" s="41">
        <f t="shared" si="4"/>
        <v>4.8116286681311581E-3</v>
      </c>
      <c r="R19" s="38">
        <v>106685947</v>
      </c>
      <c r="S19" s="42">
        <f t="shared" si="5"/>
        <v>4.6686516587605758E-3</v>
      </c>
      <c r="T19" s="38">
        <v>77827132</v>
      </c>
      <c r="U19" s="42">
        <f t="shared" si="6"/>
        <v>3.8968184454202873E-3</v>
      </c>
      <c r="V19" s="43">
        <f t="shared" ref="V19:V25" si="13">T19-R19</f>
        <v>-28858815</v>
      </c>
      <c r="W19" s="43">
        <f>T19-P19</f>
        <v>-26968868</v>
      </c>
      <c r="AF19" s="24">
        <f t="shared" si="7"/>
        <v>-28858815</v>
      </c>
      <c r="AG19" s="24">
        <f t="shared" si="8"/>
        <v>-26968868</v>
      </c>
      <c r="AH19" s="24">
        <f t="shared" si="9"/>
        <v>0</v>
      </c>
      <c r="AI19" s="24">
        <f t="shared" si="10"/>
        <v>0</v>
      </c>
    </row>
    <row r="20" spans="1:35" ht="15" hidden="1" x14ac:dyDescent="0.25">
      <c r="A20" s="33" t="s">
        <v>43</v>
      </c>
      <c r="B20" s="45" t="s">
        <v>44</v>
      </c>
      <c r="C20" s="49" t="s">
        <v>45</v>
      </c>
      <c r="D20" s="38">
        <v>609316</v>
      </c>
      <c r="E20" s="37">
        <f t="shared" si="12"/>
        <v>3.2299735369645734E-2</v>
      </c>
      <c r="F20" s="38">
        <v>668694.4</v>
      </c>
      <c r="G20" s="39">
        <f t="shared" si="0"/>
        <v>3.5431179634549038E-2</v>
      </c>
      <c r="H20" s="40">
        <v>660850.5</v>
      </c>
      <c r="I20" s="41">
        <f t="shared" si="1"/>
        <v>3.647477748829546E-2</v>
      </c>
      <c r="J20" s="40">
        <v>0</v>
      </c>
      <c r="K20" s="41">
        <f t="shared" si="2"/>
        <v>0</v>
      </c>
      <c r="L20" s="40"/>
      <c r="M20" s="41">
        <f t="shared" si="3"/>
        <v>0</v>
      </c>
      <c r="N20" s="41"/>
      <c r="O20" s="41"/>
      <c r="P20" s="40"/>
      <c r="Q20" s="41">
        <f t="shared" si="4"/>
        <v>0</v>
      </c>
      <c r="R20" s="38"/>
      <c r="S20" s="42">
        <f t="shared" si="5"/>
        <v>0</v>
      </c>
      <c r="T20" s="38"/>
      <c r="U20" s="42">
        <f t="shared" si="6"/>
        <v>0</v>
      </c>
      <c r="V20" s="43">
        <f t="shared" si="13"/>
        <v>0</v>
      </c>
      <c r="W20" s="43">
        <f>T20-P20</f>
        <v>0</v>
      </c>
      <c r="AF20" s="24">
        <f t="shared" si="7"/>
        <v>0</v>
      </c>
      <c r="AG20" s="24">
        <f t="shared" si="8"/>
        <v>0</v>
      </c>
      <c r="AH20" s="24">
        <f t="shared" si="9"/>
        <v>0</v>
      </c>
      <c r="AI20" s="24">
        <f t="shared" si="10"/>
        <v>0</v>
      </c>
    </row>
    <row r="21" spans="1:35" ht="15" hidden="1" x14ac:dyDescent="0.25">
      <c r="A21" s="33" t="s">
        <v>46</v>
      </c>
      <c r="B21" s="45" t="s">
        <v>47</v>
      </c>
      <c r="C21" s="49" t="s">
        <v>48</v>
      </c>
      <c r="D21" s="38">
        <v>284464.8</v>
      </c>
      <c r="E21" s="37">
        <f t="shared" si="12"/>
        <v>1.507942965879642E-2</v>
      </c>
      <c r="F21" s="38">
        <v>317270</v>
      </c>
      <c r="G21" s="39">
        <f t="shared" si="0"/>
        <v>1.6810743985075056E-2</v>
      </c>
      <c r="H21" s="40">
        <v>330595.5</v>
      </c>
      <c r="I21" s="41">
        <f t="shared" si="1"/>
        <v>1.8246785469832862E-2</v>
      </c>
      <c r="J21" s="40">
        <v>484333448</v>
      </c>
      <c r="K21" s="41">
        <f t="shared" si="2"/>
        <v>2.2174611995496481E-2</v>
      </c>
      <c r="L21" s="40">
        <v>544492734</v>
      </c>
      <c r="M21" s="41">
        <f t="shared" si="3"/>
        <v>2.3536082952711309E-2</v>
      </c>
      <c r="N21" s="41"/>
      <c r="O21" s="41"/>
      <c r="P21" s="40">
        <v>577162298</v>
      </c>
      <c r="Q21" s="41">
        <f t="shared" si="4"/>
        <v>2.6499968121123502E-2</v>
      </c>
      <c r="R21" s="38">
        <v>544492734</v>
      </c>
      <c r="S21" s="42">
        <f t="shared" si="5"/>
        <v>2.3827382867700288E-2</v>
      </c>
      <c r="T21" s="38">
        <v>524837725</v>
      </c>
      <c r="U21" s="42">
        <f t="shared" si="6"/>
        <v>2.6278718938691204E-2</v>
      </c>
      <c r="V21" s="43">
        <f t="shared" si="13"/>
        <v>-19655009</v>
      </c>
      <c r="W21" s="43">
        <f>T21-P21</f>
        <v>-52324573</v>
      </c>
      <c r="AF21" s="24">
        <f t="shared" si="7"/>
        <v>-19655009</v>
      </c>
      <c r="AG21" s="24">
        <f t="shared" si="8"/>
        <v>-52324573</v>
      </c>
      <c r="AH21" s="24">
        <f t="shared" si="9"/>
        <v>0</v>
      </c>
      <c r="AI21" s="24">
        <f t="shared" si="10"/>
        <v>0</v>
      </c>
    </row>
    <row r="22" spans="1:35" s="32" customFormat="1" ht="15" hidden="1" x14ac:dyDescent="0.25">
      <c r="A22" s="25" t="s">
        <v>49</v>
      </c>
      <c r="B22" s="26" t="s">
        <v>50</v>
      </c>
      <c r="C22" s="27" t="s">
        <v>51</v>
      </c>
      <c r="D22" s="28">
        <f>D23+D24</f>
        <v>145413.4</v>
      </c>
      <c r="E22" s="29">
        <f t="shared" si="12"/>
        <v>7.708339087108238E-3</v>
      </c>
      <c r="F22" s="46">
        <f>SUM(F23:F24)</f>
        <v>44213.8</v>
      </c>
      <c r="G22" s="30">
        <f t="shared" si="0"/>
        <v>2.3426950937917596E-3</v>
      </c>
      <c r="H22" s="46">
        <f>SUM(H23:H24)</f>
        <v>50355.5</v>
      </c>
      <c r="I22" s="47">
        <f t="shared" si="1"/>
        <v>2.7793058457425122E-3</v>
      </c>
      <c r="J22" s="46">
        <f>SUM(J23:J24)</f>
        <v>61181933</v>
      </c>
      <c r="K22" s="47">
        <f t="shared" si="2"/>
        <v>2.8011396508164804E-3</v>
      </c>
      <c r="L22" s="46">
        <f>SUM(L23:L24)</f>
        <v>54524483</v>
      </c>
      <c r="M22" s="47">
        <f t="shared" si="3"/>
        <v>2.3568592833448122E-3</v>
      </c>
      <c r="N22" s="47"/>
      <c r="O22" s="47"/>
      <c r="P22" s="46">
        <f>SUM(P23:P24)</f>
        <v>54499483</v>
      </c>
      <c r="Q22" s="47">
        <f t="shared" si="4"/>
        <v>2.5023023283438938E-3</v>
      </c>
      <c r="R22" s="46">
        <v>60597506</v>
      </c>
      <c r="S22" s="47">
        <f t="shared" si="5"/>
        <v>2.6517892455287847E-3</v>
      </c>
      <c r="T22" s="46">
        <f>SUM(T23:T24)</f>
        <v>74710953</v>
      </c>
      <c r="U22" s="47">
        <f t="shared" si="6"/>
        <v>3.7407908044886987E-3</v>
      </c>
      <c r="V22" s="46">
        <f t="shared" si="13"/>
        <v>14113447</v>
      </c>
      <c r="W22" s="46">
        <f>SUM(W23:W24)</f>
        <v>20211470</v>
      </c>
      <c r="AF22" s="24">
        <f t="shared" si="7"/>
        <v>14113447</v>
      </c>
      <c r="AG22" s="24">
        <f t="shared" si="8"/>
        <v>20211470</v>
      </c>
      <c r="AH22" s="24">
        <f>V22-AF22</f>
        <v>0</v>
      </c>
      <c r="AI22" s="24">
        <f t="shared" si="10"/>
        <v>0</v>
      </c>
    </row>
    <row r="23" spans="1:35" ht="38.25" hidden="1" x14ac:dyDescent="0.25">
      <c r="A23" s="48" t="s">
        <v>52</v>
      </c>
      <c r="B23" s="45" t="s">
        <v>53</v>
      </c>
      <c r="C23" s="49" t="s">
        <v>54</v>
      </c>
      <c r="D23" s="38">
        <v>25507</v>
      </c>
      <c r="E23" s="37">
        <f t="shared" si="12"/>
        <v>1.3521216414365514E-3</v>
      </c>
      <c r="F23" s="38">
        <v>31673.7</v>
      </c>
      <c r="G23" s="39">
        <f t="shared" si="0"/>
        <v>1.6782502655784404E-3</v>
      </c>
      <c r="H23" s="50">
        <v>37458.1</v>
      </c>
      <c r="I23" s="51">
        <f t="shared" si="1"/>
        <v>2.067450751167352E-3</v>
      </c>
      <c r="J23" s="50">
        <v>48481133</v>
      </c>
      <c r="K23" s="51">
        <f t="shared" si="2"/>
        <v>2.2196491235869802E-3</v>
      </c>
      <c r="L23" s="40">
        <v>53092083</v>
      </c>
      <c r="M23" s="41">
        <f t="shared" si="3"/>
        <v>2.2949427817713247E-3</v>
      </c>
      <c r="N23" s="41"/>
      <c r="O23" s="41"/>
      <c r="P23" s="40">
        <v>53092083</v>
      </c>
      <c r="Q23" s="41">
        <f t="shared" si="4"/>
        <v>2.4376826273292771E-3</v>
      </c>
      <c r="R23" s="38"/>
      <c r="S23" s="42">
        <f t="shared" si="5"/>
        <v>0</v>
      </c>
      <c r="T23" s="38">
        <v>71918153</v>
      </c>
      <c r="U23" s="42">
        <f t="shared" si="6"/>
        <v>3.6009548080347914E-3</v>
      </c>
      <c r="V23" s="43">
        <f t="shared" si="13"/>
        <v>71918153</v>
      </c>
      <c r="W23" s="43">
        <f>T23-P23</f>
        <v>18826070</v>
      </c>
      <c r="AF23" s="24">
        <f t="shared" si="7"/>
        <v>71918153</v>
      </c>
      <c r="AG23" s="24">
        <f t="shared" si="8"/>
        <v>18826070</v>
      </c>
      <c r="AH23" s="24">
        <f t="shared" si="9"/>
        <v>0</v>
      </c>
      <c r="AI23" s="24">
        <f t="shared" si="10"/>
        <v>0</v>
      </c>
    </row>
    <row r="24" spans="1:35" ht="38.25" hidden="1" x14ac:dyDescent="0.25">
      <c r="A24" s="48" t="s">
        <v>55</v>
      </c>
      <c r="B24" s="52" t="s">
        <v>56</v>
      </c>
      <c r="C24" s="53" t="s">
        <v>57</v>
      </c>
      <c r="D24" s="54">
        <v>119906.4</v>
      </c>
      <c r="E24" s="37">
        <f t="shared" si="12"/>
        <v>6.3562174456716861E-3</v>
      </c>
      <c r="F24" s="38">
        <v>12540.1</v>
      </c>
      <c r="G24" s="39">
        <f t="shared" si="0"/>
        <v>6.6444482821331893E-4</v>
      </c>
      <c r="H24" s="50">
        <v>12897.4</v>
      </c>
      <c r="I24" s="51">
        <f t="shared" si="1"/>
        <v>7.1185509457516016E-4</v>
      </c>
      <c r="J24" s="50">
        <v>12700800</v>
      </c>
      <c r="K24" s="51">
        <f t="shared" si="2"/>
        <v>5.8149052722950012E-4</v>
      </c>
      <c r="L24" s="40">
        <v>1432400</v>
      </c>
      <c r="M24" s="41">
        <f t="shared" si="3"/>
        <v>6.1916501573487803E-5</v>
      </c>
      <c r="N24" s="41"/>
      <c r="O24" s="41"/>
      <c r="P24" s="40">
        <v>1407400</v>
      </c>
      <c r="Q24" s="41">
        <f t="shared" si="4"/>
        <v>6.4619701014616892E-5</v>
      </c>
      <c r="R24" s="38"/>
      <c r="S24" s="42">
        <f t="shared" si="5"/>
        <v>0</v>
      </c>
      <c r="T24" s="38">
        <v>2792800</v>
      </c>
      <c r="U24" s="42">
        <f t="shared" si="6"/>
        <v>1.3983599645390733E-4</v>
      </c>
      <c r="V24" s="43">
        <f t="shared" si="13"/>
        <v>2792800</v>
      </c>
      <c r="W24" s="43">
        <f>T24-P24</f>
        <v>1385400</v>
      </c>
      <c r="AF24" s="24">
        <f t="shared" si="7"/>
        <v>2792800</v>
      </c>
      <c r="AG24" s="24">
        <f t="shared" si="8"/>
        <v>1385400</v>
      </c>
      <c r="AH24" s="24">
        <f t="shared" si="9"/>
        <v>0</v>
      </c>
      <c r="AI24" s="24">
        <f t="shared" si="10"/>
        <v>0</v>
      </c>
    </row>
    <row r="25" spans="1:35" s="32" customFormat="1" ht="38.25" hidden="1" x14ac:dyDescent="0.25">
      <c r="A25" s="55" t="s">
        <v>58</v>
      </c>
      <c r="B25" s="26" t="s">
        <v>59</v>
      </c>
      <c r="C25" s="27" t="s">
        <v>179</v>
      </c>
      <c r="D25" s="28">
        <v>186.9</v>
      </c>
      <c r="E25" s="29">
        <f t="shared" si="12"/>
        <v>9.9075365501427643E-6</v>
      </c>
      <c r="F25" s="28">
        <v>32.6</v>
      </c>
      <c r="G25" s="30">
        <f t="shared" si="0"/>
        <v>1.7273308346627379E-6</v>
      </c>
      <c r="H25" s="28">
        <v>19.7</v>
      </c>
      <c r="I25" s="31">
        <f t="shared" si="1"/>
        <v>1.0873156886760631E-6</v>
      </c>
      <c r="J25" s="28">
        <v>14471</v>
      </c>
      <c r="K25" s="31">
        <f t="shared" si="2"/>
        <v>6.6253695984017519E-7</v>
      </c>
      <c r="L25" s="28">
        <v>0</v>
      </c>
      <c r="M25" s="31">
        <f t="shared" si="3"/>
        <v>0</v>
      </c>
      <c r="N25" s="31"/>
      <c r="O25" s="31"/>
      <c r="P25" s="28">
        <v>0</v>
      </c>
      <c r="Q25" s="31">
        <f t="shared" si="4"/>
        <v>0</v>
      </c>
      <c r="R25" s="28">
        <v>3300</v>
      </c>
      <c r="S25" s="31">
        <f t="shared" si="5"/>
        <v>1.4441030807843791E-7</v>
      </c>
      <c r="T25" s="28">
        <v>0</v>
      </c>
      <c r="U25" s="31">
        <f t="shared" si="6"/>
        <v>0</v>
      </c>
      <c r="V25" s="46">
        <f t="shared" si="13"/>
        <v>-3300</v>
      </c>
      <c r="W25" s="46">
        <f>T25-P25</f>
        <v>0</v>
      </c>
      <c r="AF25" s="24">
        <f t="shared" si="7"/>
        <v>-3300</v>
      </c>
      <c r="AG25" s="24">
        <f t="shared" si="8"/>
        <v>0</v>
      </c>
      <c r="AH25" s="24">
        <f t="shared" si="9"/>
        <v>0</v>
      </c>
      <c r="AI25" s="24">
        <f t="shared" si="10"/>
        <v>0</v>
      </c>
    </row>
    <row r="26" spans="1:35" s="32" customFormat="1" ht="38.25" hidden="1" x14ac:dyDescent="0.25">
      <c r="A26" s="25" t="s">
        <v>60</v>
      </c>
      <c r="B26" s="26" t="s">
        <v>61</v>
      </c>
      <c r="C26" s="27" t="s">
        <v>62</v>
      </c>
      <c r="D26" s="28">
        <f>D27+D28+D29+D30+D31</f>
        <v>1236671.0000000002</v>
      </c>
      <c r="E26" s="29">
        <f t="shared" si="12"/>
        <v>6.5555714997333356E-2</v>
      </c>
      <c r="F26" s="28">
        <f>SUM(F27:F31)</f>
        <v>1152944.0999999999</v>
      </c>
      <c r="G26" s="30">
        <f t="shared" si="0"/>
        <v>6.1089444618787694E-2</v>
      </c>
      <c r="H26" s="28">
        <f>SUM(H27:H31)</f>
        <v>991449.5</v>
      </c>
      <c r="I26" s="31">
        <f t="shared" si="1"/>
        <v>5.4721756136042556E-2</v>
      </c>
      <c r="J26" s="28">
        <f>SUM(J27:J31)</f>
        <v>1082563331</v>
      </c>
      <c r="K26" s="31">
        <f t="shared" si="2"/>
        <v>4.956383236508833E-2</v>
      </c>
      <c r="L26" s="28">
        <f>SUM(L27:L31)</f>
        <v>1004525712</v>
      </c>
      <c r="M26" s="31">
        <f t="shared" si="3"/>
        <v>4.3421333306099527E-2</v>
      </c>
      <c r="N26" s="31"/>
      <c r="O26" s="31"/>
      <c r="P26" s="28">
        <f>SUM(P27:P31)</f>
        <v>1245837915</v>
      </c>
      <c r="Q26" s="31">
        <f t="shared" si="4"/>
        <v>5.7201700710511366E-2</v>
      </c>
      <c r="R26" s="28">
        <f>SUM(R27:R31)</f>
        <v>1004553297</v>
      </c>
      <c r="S26" s="31">
        <f t="shared" si="5"/>
        <v>4.3959954879085009E-2</v>
      </c>
      <c r="T26" s="28">
        <f>SUM(T27:T31)</f>
        <v>1029447607</v>
      </c>
      <c r="U26" s="31">
        <f t="shared" si="6"/>
        <v>5.1544626153657763E-2</v>
      </c>
      <c r="V26" s="28">
        <f>SUM(V27:V31)</f>
        <v>24894310</v>
      </c>
      <c r="W26" s="28">
        <f>SUM(W27:W31)</f>
        <v>-216390308</v>
      </c>
      <c r="AF26" s="24">
        <f t="shared" si="7"/>
        <v>24894310</v>
      </c>
      <c r="AG26" s="24">
        <f t="shared" si="8"/>
        <v>-216390308</v>
      </c>
      <c r="AH26" s="24">
        <f t="shared" si="9"/>
        <v>0</v>
      </c>
      <c r="AI26" s="24">
        <f t="shared" si="10"/>
        <v>0</v>
      </c>
    </row>
    <row r="27" spans="1:35" ht="76.5" hidden="1" x14ac:dyDescent="0.25">
      <c r="A27" s="33" t="s">
        <v>63</v>
      </c>
      <c r="B27" s="45" t="s">
        <v>64</v>
      </c>
      <c r="C27" s="49" t="s">
        <v>65</v>
      </c>
      <c r="D27" s="38">
        <v>37818.699999999997</v>
      </c>
      <c r="E27" s="37">
        <f t="shared" si="12"/>
        <v>2.0047627208608031E-3</v>
      </c>
      <c r="F27" s="38">
        <v>13600.3</v>
      </c>
      <c r="G27" s="39">
        <f t="shared" si="0"/>
        <v>7.2062017026575554E-4</v>
      </c>
      <c r="H27" s="40">
        <v>13020.6</v>
      </c>
      <c r="I27" s="41">
        <f t="shared" si="1"/>
        <v>7.1865495715611911E-4</v>
      </c>
      <c r="J27" s="40">
        <v>16418235</v>
      </c>
      <c r="K27" s="41">
        <f t="shared" si="2"/>
        <v>7.5168872246849272E-4</v>
      </c>
      <c r="L27" s="40">
        <v>14059043</v>
      </c>
      <c r="M27" s="41">
        <f t="shared" si="3"/>
        <v>6.0771206229491255E-4</v>
      </c>
      <c r="N27" s="41"/>
      <c r="O27" s="41"/>
      <c r="P27" s="40">
        <v>9080033</v>
      </c>
      <c r="Q27" s="41">
        <f t="shared" si="4"/>
        <v>4.1690281203840763E-4</v>
      </c>
      <c r="R27" s="38">
        <v>14059036</v>
      </c>
      <c r="S27" s="42">
        <f t="shared" si="5"/>
        <v>6.1523324849874228E-4</v>
      </c>
      <c r="T27" s="38">
        <v>14059036</v>
      </c>
      <c r="U27" s="42">
        <f t="shared" si="6"/>
        <v>7.0393845181944848E-4</v>
      </c>
      <c r="V27" s="43">
        <f>T27-R27</f>
        <v>0</v>
      </c>
      <c r="W27" s="43">
        <f>T27-P27</f>
        <v>4979003</v>
      </c>
      <c r="AF27" s="24">
        <f t="shared" si="7"/>
        <v>0</v>
      </c>
      <c r="AG27" s="24">
        <f t="shared" si="8"/>
        <v>4979003</v>
      </c>
      <c r="AH27" s="24">
        <f t="shared" si="9"/>
        <v>0</v>
      </c>
      <c r="AI27" s="24">
        <f t="shared" si="10"/>
        <v>0</v>
      </c>
    </row>
    <row r="28" spans="1:35" ht="25.5" hidden="1" x14ac:dyDescent="0.25">
      <c r="A28" s="33" t="s">
        <v>66</v>
      </c>
      <c r="B28" s="45" t="s">
        <v>67</v>
      </c>
      <c r="C28" s="49" t="s">
        <v>68</v>
      </c>
      <c r="D28" s="38">
        <v>22057.599999999999</v>
      </c>
      <c r="E28" s="37">
        <f t="shared" si="12"/>
        <v>1.169269546326533E-3</v>
      </c>
      <c r="F28" s="38">
        <v>10627.6</v>
      </c>
      <c r="G28" s="39">
        <f t="shared" si="0"/>
        <v>5.6310985210005252E-4</v>
      </c>
      <c r="H28" s="40">
        <v>202.8</v>
      </c>
      <c r="I28" s="41">
        <f t="shared" si="1"/>
        <v>1.1193280287487594E-5</v>
      </c>
      <c r="J28" s="40">
        <v>121495</v>
      </c>
      <c r="K28" s="41">
        <f t="shared" si="2"/>
        <v>5.5624993390769181E-6</v>
      </c>
      <c r="L28" s="40">
        <v>231400</v>
      </c>
      <c r="M28" s="41">
        <f t="shared" si="3"/>
        <v>1.0002428416716753E-5</v>
      </c>
      <c r="N28" s="41"/>
      <c r="O28" s="41"/>
      <c r="P28" s="40">
        <v>62300</v>
      </c>
      <c r="Q28" s="41">
        <f t="shared" si="4"/>
        <v>2.8604571360030073E-6</v>
      </c>
      <c r="R28" s="38">
        <v>231400</v>
      </c>
      <c r="S28" s="42">
        <f t="shared" si="5"/>
        <v>1.0126225845257737E-5</v>
      </c>
      <c r="T28" s="38">
        <v>62300</v>
      </c>
      <c r="U28" s="42">
        <f t="shared" si="6"/>
        <v>3.1193721638063691E-6</v>
      </c>
      <c r="V28" s="43">
        <f>T28-R28</f>
        <v>-169100</v>
      </c>
      <c r="W28" s="43">
        <f>T28-P28</f>
        <v>0</v>
      </c>
      <c r="AF28" s="24">
        <f t="shared" si="7"/>
        <v>-169100</v>
      </c>
      <c r="AG28" s="24">
        <f t="shared" si="8"/>
        <v>0</v>
      </c>
      <c r="AH28" s="24">
        <f t="shared" si="9"/>
        <v>0</v>
      </c>
      <c r="AI28" s="24">
        <f t="shared" si="10"/>
        <v>0</v>
      </c>
    </row>
    <row r="29" spans="1:35" ht="89.25" hidden="1" x14ac:dyDescent="0.25">
      <c r="A29" s="33" t="s">
        <v>69</v>
      </c>
      <c r="B29" s="45" t="s">
        <v>70</v>
      </c>
      <c r="C29" s="49" t="s">
        <v>71</v>
      </c>
      <c r="D29" s="38">
        <v>1128260.1000000001</v>
      </c>
      <c r="E29" s="37">
        <f t="shared" si="12"/>
        <v>5.9808872010795773E-2</v>
      </c>
      <c r="F29" s="38">
        <v>1104345.3999999999</v>
      </c>
      <c r="G29" s="39">
        <f t="shared" si="0"/>
        <v>5.851441293061211E-2</v>
      </c>
      <c r="H29" s="40">
        <v>959111.2</v>
      </c>
      <c r="I29" s="41">
        <f t="shared" si="1"/>
        <v>5.2936886037813463E-2</v>
      </c>
      <c r="J29" s="40">
        <v>1058894695</v>
      </c>
      <c r="K29" s="41">
        <f t="shared" si="2"/>
        <v>4.8480192938718095E-2</v>
      </c>
      <c r="L29" s="40">
        <v>984597718</v>
      </c>
      <c r="M29" s="41">
        <f t="shared" si="3"/>
        <v>4.2559931692124756E-2</v>
      </c>
      <c r="N29" s="41"/>
      <c r="O29" s="41"/>
      <c r="P29" s="40">
        <v>1231499125</v>
      </c>
      <c r="Q29" s="41">
        <f t="shared" si="4"/>
        <v>5.6543346068823587E-2</v>
      </c>
      <c r="R29" s="38">
        <v>984470922</v>
      </c>
      <c r="S29" s="42">
        <f t="shared" si="5"/>
        <v>4.3081136103116306E-2</v>
      </c>
      <c r="T29" s="38">
        <v>1006936099</v>
      </c>
      <c r="U29" s="42">
        <f t="shared" si="6"/>
        <v>5.0417470914163307E-2</v>
      </c>
      <c r="V29" s="43">
        <f>T29-R29</f>
        <v>22465177</v>
      </c>
      <c r="W29" s="43">
        <f>T29-P29</f>
        <v>-224563026</v>
      </c>
      <c r="AF29" s="24">
        <f t="shared" si="7"/>
        <v>22465177</v>
      </c>
      <c r="AG29" s="24">
        <f t="shared" si="8"/>
        <v>-224563026</v>
      </c>
      <c r="AH29" s="24">
        <f t="shared" si="9"/>
        <v>0</v>
      </c>
      <c r="AI29" s="24">
        <f t="shared" si="10"/>
        <v>0</v>
      </c>
    </row>
    <row r="30" spans="1:35" ht="25.5" hidden="1" x14ac:dyDescent="0.25">
      <c r="A30" s="33" t="s">
        <v>72</v>
      </c>
      <c r="B30" s="45" t="s">
        <v>73</v>
      </c>
      <c r="C30" s="49" t="s">
        <v>74</v>
      </c>
      <c r="D30" s="38">
        <v>22667.599999999999</v>
      </c>
      <c r="E30" s="37">
        <f t="shared" si="12"/>
        <v>1.2016055404174217E-3</v>
      </c>
      <c r="F30" s="38">
        <v>7223.2</v>
      </c>
      <c r="G30" s="39">
        <f t="shared" si="0"/>
        <v>3.8272564677717445E-4</v>
      </c>
      <c r="H30" s="40">
        <v>13698</v>
      </c>
      <c r="I30" s="41">
        <f t="shared" si="1"/>
        <v>7.5604316261343712E-4</v>
      </c>
      <c r="J30" s="40">
        <v>6036313</v>
      </c>
      <c r="K30" s="41">
        <f t="shared" si="2"/>
        <v>2.7636517612215656E-4</v>
      </c>
      <c r="L30" s="40">
        <v>3967544</v>
      </c>
      <c r="M30" s="41">
        <f t="shared" si="3"/>
        <v>1.7149989131449463E-4</v>
      </c>
      <c r="N30" s="41"/>
      <c r="O30" s="41"/>
      <c r="P30" s="40">
        <v>4809340</v>
      </c>
      <c r="Q30" s="41">
        <f t="shared" si="4"/>
        <v>2.2081718976668866E-4</v>
      </c>
      <c r="R30" s="38">
        <v>4121932</v>
      </c>
      <c r="S30" s="42">
        <f t="shared" si="5"/>
        <v>1.8037862727223386E-4</v>
      </c>
      <c r="T30" s="38">
        <v>1392156</v>
      </c>
      <c r="U30" s="42">
        <f t="shared" si="6"/>
        <v>6.970550038645296E-5</v>
      </c>
      <c r="V30" s="43">
        <f>T30-R30</f>
        <v>-2729776</v>
      </c>
      <c r="W30" s="43">
        <f>T30-P30</f>
        <v>-3417184</v>
      </c>
      <c r="AF30" s="24">
        <f t="shared" si="7"/>
        <v>-2729776</v>
      </c>
      <c r="AG30" s="24">
        <f t="shared" si="8"/>
        <v>-3417184</v>
      </c>
      <c r="AH30" s="24">
        <f t="shared" si="9"/>
        <v>0</v>
      </c>
      <c r="AI30" s="24">
        <f t="shared" si="10"/>
        <v>0</v>
      </c>
    </row>
    <row r="31" spans="1:35" ht="89.25" hidden="1" x14ac:dyDescent="0.25">
      <c r="A31" s="33" t="s">
        <v>75</v>
      </c>
      <c r="B31" s="45" t="s">
        <v>76</v>
      </c>
      <c r="C31" s="49" t="s">
        <v>180</v>
      </c>
      <c r="D31" s="38">
        <v>25867</v>
      </c>
      <c r="E31" s="37">
        <f t="shared" si="12"/>
        <v>1.3712051789328136E-3</v>
      </c>
      <c r="F31" s="38">
        <v>17147.599999999999</v>
      </c>
      <c r="G31" s="39">
        <f t="shared" si="0"/>
        <v>9.0857601903259996E-4</v>
      </c>
      <c r="H31" s="40">
        <v>5416.9</v>
      </c>
      <c r="I31" s="41">
        <f t="shared" si="1"/>
        <v>2.9897869817204902E-4</v>
      </c>
      <c r="J31" s="40">
        <v>1092593</v>
      </c>
      <c r="K31" s="41">
        <f t="shared" si="2"/>
        <v>5.002302844051251E-5</v>
      </c>
      <c r="L31" s="40">
        <v>1670007</v>
      </c>
      <c r="M31" s="41">
        <f t="shared" si="3"/>
        <v>7.218723194864259E-5</v>
      </c>
      <c r="N31" s="41"/>
      <c r="O31" s="41"/>
      <c r="P31" s="40">
        <v>387117</v>
      </c>
      <c r="Q31" s="41">
        <f t="shared" si="4"/>
        <v>1.7774182746678592E-5</v>
      </c>
      <c r="R31" s="38">
        <v>1670007</v>
      </c>
      <c r="S31" s="42">
        <f t="shared" si="5"/>
        <v>7.3080674352469046E-5</v>
      </c>
      <c r="T31" s="38">
        <v>6998016</v>
      </c>
      <c r="U31" s="42">
        <f t="shared" si="6"/>
        <v>3.5039191512474462E-4</v>
      </c>
      <c r="V31" s="43">
        <f>T31-R31</f>
        <v>5328009</v>
      </c>
      <c r="W31" s="43">
        <f>T31-P31</f>
        <v>6610899</v>
      </c>
      <c r="AF31" s="24">
        <f t="shared" si="7"/>
        <v>5328009</v>
      </c>
      <c r="AG31" s="24">
        <f t="shared" si="8"/>
        <v>6610899</v>
      </c>
      <c r="AH31" s="24">
        <f t="shared" si="9"/>
        <v>0</v>
      </c>
      <c r="AI31" s="24">
        <f t="shared" si="10"/>
        <v>0</v>
      </c>
    </row>
    <row r="32" spans="1:35" s="32" customFormat="1" ht="25.5" hidden="1" x14ac:dyDescent="0.25">
      <c r="A32" s="25" t="s">
        <v>77</v>
      </c>
      <c r="B32" s="26" t="s">
        <v>78</v>
      </c>
      <c r="C32" s="27" t="s">
        <v>79</v>
      </c>
      <c r="D32" s="28">
        <f>D33</f>
        <v>16681.3</v>
      </c>
      <c r="E32" s="29">
        <f t="shared" si="12"/>
        <v>8.8427281676777144E-4</v>
      </c>
      <c r="F32" s="46">
        <f>F33</f>
        <v>15210.6</v>
      </c>
      <c r="G32" s="30">
        <f t="shared" si="0"/>
        <v>8.0594289551291537E-4</v>
      </c>
      <c r="H32" s="46">
        <f>H33</f>
        <v>22311.9</v>
      </c>
      <c r="I32" s="47">
        <f t="shared" si="1"/>
        <v>1.2314760870137792E-3</v>
      </c>
      <c r="J32" s="46">
        <f>J33</f>
        <v>23162722</v>
      </c>
      <c r="K32" s="47">
        <f t="shared" si="2"/>
        <v>1.0604767753094563E-3</v>
      </c>
      <c r="L32" s="46">
        <f>L33</f>
        <v>18953391</v>
      </c>
      <c r="M32" s="47">
        <f t="shared" si="3"/>
        <v>8.1927371102654962E-4</v>
      </c>
      <c r="N32" s="47"/>
      <c r="O32" s="47"/>
      <c r="P32" s="46">
        <f>P33</f>
        <v>18953391</v>
      </c>
      <c r="Q32" s="47">
        <f t="shared" si="4"/>
        <v>8.7023053832111039E-4</v>
      </c>
      <c r="R32" s="46">
        <f>R33</f>
        <v>17352883</v>
      </c>
      <c r="S32" s="47">
        <f t="shared" si="5"/>
        <v>7.59374296993663E-4</v>
      </c>
      <c r="T32" s="46">
        <f>T33</f>
        <v>6515228</v>
      </c>
      <c r="U32" s="47">
        <f t="shared" si="6"/>
        <v>3.2621863345187545E-4</v>
      </c>
      <c r="V32" s="46">
        <f>V33</f>
        <v>-10837655</v>
      </c>
      <c r="W32" s="46">
        <f>W33</f>
        <v>-12438163</v>
      </c>
      <c r="AF32" s="24">
        <f t="shared" si="7"/>
        <v>-10837655</v>
      </c>
      <c r="AG32" s="24">
        <f t="shared" si="8"/>
        <v>-12438163</v>
      </c>
      <c r="AH32" s="24">
        <f t="shared" si="9"/>
        <v>0</v>
      </c>
      <c r="AI32" s="24">
        <f t="shared" si="10"/>
        <v>0</v>
      </c>
    </row>
    <row r="33" spans="1:35" ht="25.5" hidden="1" x14ac:dyDescent="0.25">
      <c r="A33" s="56" t="s">
        <v>80</v>
      </c>
      <c r="B33" s="45" t="s">
        <v>81</v>
      </c>
      <c r="C33" s="49" t="s">
        <v>82</v>
      </c>
      <c r="D33" s="38">
        <v>16681.3</v>
      </c>
      <c r="E33" s="37">
        <f t="shared" si="12"/>
        <v>8.8427281676777144E-4</v>
      </c>
      <c r="F33" s="38">
        <v>15210.6</v>
      </c>
      <c r="G33" s="39">
        <f t="shared" si="0"/>
        <v>8.0594289551291537E-4</v>
      </c>
      <c r="H33" s="40">
        <v>22311.9</v>
      </c>
      <c r="I33" s="41">
        <f t="shared" si="1"/>
        <v>1.2314760870137792E-3</v>
      </c>
      <c r="J33" s="40">
        <v>23162722</v>
      </c>
      <c r="K33" s="41">
        <f t="shared" si="2"/>
        <v>1.0604767753094563E-3</v>
      </c>
      <c r="L33" s="40">
        <v>18953391</v>
      </c>
      <c r="M33" s="41">
        <f t="shared" si="3"/>
        <v>8.1927371102654962E-4</v>
      </c>
      <c r="N33" s="41"/>
      <c r="O33" s="41"/>
      <c r="P33" s="40">
        <v>18953391</v>
      </c>
      <c r="Q33" s="41">
        <f t="shared" si="4"/>
        <v>8.7023053832111039E-4</v>
      </c>
      <c r="R33" s="38">
        <v>17352883</v>
      </c>
      <c r="S33" s="42">
        <f t="shared" si="5"/>
        <v>7.59374296993663E-4</v>
      </c>
      <c r="T33" s="38">
        <v>6515228</v>
      </c>
      <c r="U33" s="42">
        <f t="shared" si="6"/>
        <v>3.2621863345187545E-4</v>
      </c>
      <c r="V33" s="43">
        <f>T33-R33</f>
        <v>-10837655</v>
      </c>
      <c r="W33" s="43">
        <f>T33-P33</f>
        <v>-12438163</v>
      </c>
      <c r="AF33" s="24">
        <f t="shared" si="7"/>
        <v>-10837655</v>
      </c>
      <c r="AG33" s="24">
        <f t="shared" si="8"/>
        <v>-12438163</v>
      </c>
      <c r="AH33" s="24">
        <f t="shared" si="9"/>
        <v>0</v>
      </c>
      <c r="AI33" s="24">
        <f t="shared" si="10"/>
        <v>0</v>
      </c>
    </row>
    <row r="34" spans="1:35" s="32" customFormat="1" ht="38.25" hidden="1" x14ac:dyDescent="0.25">
      <c r="A34" s="57" t="s">
        <v>83</v>
      </c>
      <c r="B34" s="26" t="s">
        <v>84</v>
      </c>
      <c r="C34" s="27" t="s">
        <v>85</v>
      </c>
      <c r="D34" s="28">
        <f>D35+D36</f>
        <v>74949.3</v>
      </c>
      <c r="E34" s="29">
        <f t="shared" si="12"/>
        <v>3.9730493801905563E-3</v>
      </c>
      <c r="F34" s="28">
        <f>SUM(F35:F36)</f>
        <v>109477.1</v>
      </c>
      <c r="G34" s="30">
        <f t="shared" si="0"/>
        <v>5.8007107521305529E-3</v>
      </c>
      <c r="H34" s="28">
        <f>SUM(H35:H36)</f>
        <v>83798.5</v>
      </c>
      <c r="I34" s="31">
        <f t="shared" si="1"/>
        <v>4.6251484130721355E-3</v>
      </c>
      <c r="J34" s="28">
        <f>SUM(J35:J36)</f>
        <v>45552156</v>
      </c>
      <c r="K34" s="31">
        <f t="shared" si="2"/>
        <v>2.0855495093915688E-3</v>
      </c>
      <c r="L34" s="28">
        <f>SUM(L35:L36)</f>
        <v>89584526</v>
      </c>
      <c r="M34" s="31">
        <f t="shared" si="3"/>
        <v>3.8723544017307729E-3</v>
      </c>
      <c r="N34" s="31"/>
      <c r="O34" s="31"/>
      <c r="P34" s="28">
        <f>SUM(P35:P36)</f>
        <v>56491016</v>
      </c>
      <c r="Q34" s="31">
        <f t="shared" si="4"/>
        <v>2.5937420519624409E-3</v>
      </c>
      <c r="R34" s="28">
        <f>SUM(R35:R36)</f>
        <v>93611675</v>
      </c>
      <c r="S34" s="31">
        <f t="shared" si="5"/>
        <v>4.0965123716632133E-3</v>
      </c>
      <c r="T34" s="28">
        <f>SUM(T35:T36)</f>
        <v>95280672</v>
      </c>
      <c r="U34" s="31">
        <f t="shared" si="6"/>
        <v>4.7707203207955845E-3</v>
      </c>
      <c r="V34" s="28">
        <f>SUM(V35:V36)</f>
        <v>1668997</v>
      </c>
      <c r="W34" s="28">
        <f>SUM(W35:W36)</f>
        <v>38789656</v>
      </c>
      <c r="AF34" s="24">
        <f t="shared" si="7"/>
        <v>1668997</v>
      </c>
      <c r="AG34" s="24">
        <f t="shared" si="8"/>
        <v>38789656</v>
      </c>
      <c r="AH34" s="24">
        <f t="shared" si="9"/>
        <v>0</v>
      </c>
      <c r="AI34" s="24">
        <f t="shared" si="10"/>
        <v>0</v>
      </c>
    </row>
    <row r="35" spans="1:35" ht="15" hidden="1" x14ac:dyDescent="0.25">
      <c r="A35" s="56" t="s">
        <v>86</v>
      </c>
      <c r="B35" s="45" t="s">
        <v>87</v>
      </c>
      <c r="C35" s="49" t="s">
        <v>88</v>
      </c>
      <c r="D35" s="38">
        <v>0</v>
      </c>
      <c r="E35" s="37">
        <f t="shared" si="12"/>
        <v>0</v>
      </c>
      <c r="F35" s="38">
        <v>27165</v>
      </c>
      <c r="G35" s="39">
        <f t="shared" si="0"/>
        <v>1.4393540528715727E-3</v>
      </c>
      <c r="H35" s="40">
        <v>27310.799999999999</v>
      </c>
      <c r="I35" s="41">
        <f t="shared" si="1"/>
        <v>1.5073838228575748E-3</v>
      </c>
      <c r="J35" s="40">
        <v>24057384</v>
      </c>
      <c r="K35" s="41">
        <f t="shared" si="2"/>
        <v>1.1014377760395046E-3</v>
      </c>
      <c r="L35" s="40">
        <v>23200103</v>
      </c>
      <c r="M35" s="41">
        <f t="shared" si="3"/>
        <v>1.0028408362919431E-3</v>
      </c>
      <c r="N35" s="41"/>
      <c r="O35" s="41"/>
      <c r="P35" s="40">
        <v>23429633</v>
      </c>
      <c r="Q35" s="41">
        <f t="shared" si="4"/>
        <v>1.0757537866578099E-3</v>
      </c>
      <c r="R35" s="38">
        <v>23695965</v>
      </c>
      <c r="S35" s="42">
        <f t="shared" si="5"/>
        <v>1.03695200177754E-3</v>
      </c>
      <c r="T35" s="38">
        <v>29602812</v>
      </c>
      <c r="U35" s="42">
        <f t="shared" si="6"/>
        <v>1.482218101495877E-3</v>
      </c>
      <c r="V35" s="43">
        <f>T35-R35</f>
        <v>5906847</v>
      </c>
      <c r="W35" s="43">
        <f>T35-P35</f>
        <v>6173179</v>
      </c>
      <c r="AF35" s="24">
        <f t="shared" si="7"/>
        <v>5906847</v>
      </c>
      <c r="AG35" s="24">
        <f t="shared" si="8"/>
        <v>6173179</v>
      </c>
      <c r="AH35" s="24">
        <f t="shared" si="9"/>
        <v>0</v>
      </c>
      <c r="AI35" s="24">
        <f t="shared" si="10"/>
        <v>0</v>
      </c>
    </row>
    <row r="36" spans="1:35" ht="15" hidden="1" x14ac:dyDescent="0.25">
      <c r="A36" s="56" t="s">
        <v>89</v>
      </c>
      <c r="B36" s="45" t="s">
        <v>90</v>
      </c>
      <c r="C36" s="49" t="s">
        <v>91</v>
      </c>
      <c r="D36" s="38">
        <v>74949.3</v>
      </c>
      <c r="E36" s="37">
        <f t="shared" si="12"/>
        <v>3.9730493801905563E-3</v>
      </c>
      <c r="F36" s="38">
        <v>82312.100000000006</v>
      </c>
      <c r="G36" s="39">
        <f t="shared" si="0"/>
        <v>4.36135669925898E-3</v>
      </c>
      <c r="H36" s="40">
        <v>56487.7</v>
      </c>
      <c r="I36" s="41">
        <f t="shared" si="1"/>
        <v>3.1177645902145607E-3</v>
      </c>
      <c r="J36" s="40">
        <v>21494772</v>
      </c>
      <c r="K36" s="41">
        <f t="shared" si="2"/>
        <v>9.8411173335206416E-4</v>
      </c>
      <c r="L36" s="40">
        <v>66384423</v>
      </c>
      <c r="M36" s="41">
        <f t="shared" si="3"/>
        <v>2.8695135654388301E-3</v>
      </c>
      <c r="N36" s="41"/>
      <c r="O36" s="41"/>
      <c r="P36" s="40">
        <v>33061383</v>
      </c>
      <c r="Q36" s="41">
        <f t="shared" si="4"/>
        <v>1.5179882653046312E-3</v>
      </c>
      <c r="R36" s="38">
        <v>69915710</v>
      </c>
      <c r="S36" s="42">
        <f t="shared" si="5"/>
        <v>3.0595603698856735E-3</v>
      </c>
      <c r="T36" s="38">
        <v>65677860</v>
      </c>
      <c r="U36" s="42">
        <f t="shared" si="6"/>
        <v>3.2885022192997073E-3</v>
      </c>
      <c r="V36" s="43">
        <f>T36-R36</f>
        <v>-4237850</v>
      </c>
      <c r="W36" s="43">
        <f>T36-P36</f>
        <v>32616477</v>
      </c>
      <c r="AF36" s="24">
        <f t="shared" si="7"/>
        <v>-4237850</v>
      </c>
      <c r="AG36" s="24">
        <f t="shared" si="8"/>
        <v>32616477</v>
      </c>
      <c r="AH36" s="24">
        <f t="shared" si="9"/>
        <v>0</v>
      </c>
      <c r="AI36" s="24">
        <f t="shared" si="10"/>
        <v>0</v>
      </c>
    </row>
    <row r="37" spans="1:35" s="32" customFormat="1" ht="25.5" hidden="1" x14ac:dyDescent="0.25">
      <c r="A37" s="25" t="s">
        <v>92</v>
      </c>
      <c r="B37" s="26" t="s">
        <v>93</v>
      </c>
      <c r="C37" s="27" t="s">
        <v>94</v>
      </c>
      <c r="D37" s="28">
        <f>D38+D39+D40+D41</f>
        <v>564330.69999999995</v>
      </c>
      <c r="E37" s="29">
        <f t="shared" si="12"/>
        <v>2.9915072427060728E-2</v>
      </c>
      <c r="F37" s="28">
        <f>SUM(F38:F41)</f>
        <v>357942.7</v>
      </c>
      <c r="G37" s="30">
        <f t="shared" si="0"/>
        <v>1.8965811740872206E-2</v>
      </c>
      <c r="H37" s="28">
        <f>SUM(H38:H41)</f>
        <v>239642.5</v>
      </c>
      <c r="I37" s="31">
        <f t="shared" si="1"/>
        <v>1.3226753803226063E-2</v>
      </c>
      <c r="J37" s="28">
        <f>SUM(J38:J41)</f>
        <v>504481834</v>
      </c>
      <c r="K37" s="31">
        <f t="shared" si="2"/>
        <v>2.3097081099644524E-2</v>
      </c>
      <c r="L37" s="28">
        <f>SUM(L38:L41)</f>
        <v>434527275</v>
      </c>
      <c r="M37" s="31">
        <f t="shared" si="3"/>
        <v>1.878274832886126E-2</v>
      </c>
      <c r="N37" s="31"/>
      <c r="O37" s="31"/>
      <c r="P37" s="28">
        <f>SUM(P38:P41)</f>
        <v>212055367</v>
      </c>
      <c r="Q37" s="31">
        <f t="shared" si="4"/>
        <v>9.73636095927587E-3</v>
      </c>
      <c r="R37" s="28">
        <f>SUM(R38:R41)</f>
        <v>438662762</v>
      </c>
      <c r="S37" s="31">
        <f t="shared" si="5"/>
        <v>1.9196189273623782E-2</v>
      </c>
      <c r="T37" s="28">
        <f>SUM(T38:T41)</f>
        <v>200901482</v>
      </c>
      <c r="U37" s="31">
        <f t="shared" si="6"/>
        <v>1.0059173204145205E-2</v>
      </c>
      <c r="V37" s="28">
        <f>SUM(V38:V41)</f>
        <v>-237761280</v>
      </c>
      <c r="W37" s="28">
        <f>SUM(W38:W41)</f>
        <v>-11153885</v>
      </c>
      <c r="AF37" s="24">
        <f t="shared" si="7"/>
        <v>-237761280</v>
      </c>
      <c r="AG37" s="24">
        <f t="shared" si="8"/>
        <v>-11153885</v>
      </c>
      <c r="AH37" s="24">
        <f t="shared" si="9"/>
        <v>0</v>
      </c>
      <c r="AI37" s="24">
        <f t="shared" si="10"/>
        <v>0</v>
      </c>
    </row>
    <row r="38" spans="1:35" ht="25.5" hidden="1" x14ac:dyDescent="0.25">
      <c r="A38" s="33" t="s">
        <v>95</v>
      </c>
      <c r="B38" s="45" t="s">
        <v>181</v>
      </c>
      <c r="C38" s="49" t="s">
        <v>182</v>
      </c>
      <c r="D38" s="38">
        <v>31011.9</v>
      </c>
      <c r="E38" s="37">
        <f t="shared" si="12"/>
        <v>1.643935434667589E-3</v>
      </c>
      <c r="F38" s="38">
        <v>38218.300000000003</v>
      </c>
      <c r="G38" s="39">
        <f t="shared" si="0"/>
        <v>2.0250198784782488E-3</v>
      </c>
      <c r="H38" s="40">
        <v>71528.100000000006</v>
      </c>
      <c r="I38" s="41">
        <f t="shared" si="1"/>
        <v>3.9478997619893557E-3</v>
      </c>
      <c r="J38" s="40">
        <v>53459267</v>
      </c>
      <c r="K38" s="41">
        <f t="shared" si="2"/>
        <v>2.4475668739868841E-3</v>
      </c>
      <c r="L38" s="40">
        <v>47856995</v>
      </c>
      <c r="M38" s="41">
        <f t="shared" si="3"/>
        <v>2.0686524059061002E-3</v>
      </c>
      <c r="N38" s="41"/>
      <c r="O38" s="41"/>
      <c r="P38" s="40">
        <v>45469668</v>
      </c>
      <c r="Q38" s="41">
        <f t="shared" si="4"/>
        <v>2.0877052375969118E-3</v>
      </c>
      <c r="R38" s="38">
        <v>47993410</v>
      </c>
      <c r="S38" s="42">
        <f t="shared" si="5"/>
        <v>2.1002251890408431E-3</v>
      </c>
      <c r="T38" s="38">
        <v>46883152</v>
      </c>
      <c r="U38" s="42">
        <f t="shared" si="6"/>
        <v>2.3474478218347174E-3</v>
      </c>
      <c r="V38" s="43">
        <f t="shared" ref="V38:V44" si="14">T38-R38</f>
        <v>-1110258</v>
      </c>
      <c r="W38" s="43">
        <f>T38-P38</f>
        <v>1413484</v>
      </c>
      <c r="AF38" s="24">
        <f t="shared" si="7"/>
        <v>-1110258</v>
      </c>
      <c r="AG38" s="24">
        <f t="shared" si="8"/>
        <v>1413484</v>
      </c>
      <c r="AH38" s="24">
        <f t="shared" si="9"/>
        <v>0</v>
      </c>
      <c r="AI38" s="24">
        <f t="shared" si="10"/>
        <v>0</v>
      </c>
    </row>
    <row r="39" spans="1:35" ht="89.25" hidden="1" x14ac:dyDescent="0.25">
      <c r="A39" s="33" t="s">
        <v>96</v>
      </c>
      <c r="B39" s="45" t="s">
        <v>97</v>
      </c>
      <c r="C39" s="49" t="s">
        <v>183</v>
      </c>
      <c r="D39" s="38">
        <v>309026.5</v>
      </c>
      <c r="E39" s="37">
        <f t="shared" si="12"/>
        <v>1.6381441111357371E-2</v>
      </c>
      <c r="F39" s="38">
        <v>90033.7</v>
      </c>
      <c r="G39" s="39">
        <f t="shared" si="0"/>
        <v>4.7704903732752922E-3</v>
      </c>
      <c r="H39" s="40">
        <v>28773</v>
      </c>
      <c r="I39" s="41">
        <f t="shared" si="1"/>
        <v>1.5880880360546377E-3</v>
      </c>
      <c r="J39" s="40">
        <v>92520879</v>
      </c>
      <c r="K39" s="41">
        <f t="shared" si="2"/>
        <v>4.235954798866748E-3</v>
      </c>
      <c r="L39" s="40">
        <v>85722932</v>
      </c>
      <c r="M39" s="41">
        <f t="shared" si="3"/>
        <v>3.705434273989101E-3</v>
      </c>
      <c r="N39" s="41"/>
      <c r="O39" s="41"/>
      <c r="P39" s="40">
        <v>24276115</v>
      </c>
      <c r="Q39" s="41">
        <f t="shared" si="4"/>
        <v>1.1146193641441357E-3</v>
      </c>
      <c r="R39" s="38">
        <v>89722004</v>
      </c>
      <c r="S39" s="42">
        <f t="shared" si="5"/>
        <v>3.9262976481984364E-3</v>
      </c>
      <c r="T39" s="38">
        <v>73851258</v>
      </c>
      <c r="U39" s="42">
        <f t="shared" si="6"/>
        <v>3.6977457217862346E-3</v>
      </c>
      <c r="V39" s="43">
        <f t="shared" si="14"/>
        <v>-15870746</v>
      </c>
      <c r="W39" s="43">
        <f>T39-P39</f>
        <v>49575143</v>
      </c>
      <c r="AF39" s="24">
        <f t="shared" si="7"/>
        <v>-15870746</v>
      </c>
      <c r="AG39" s="24">
        <f t="shared" si="8"/>
        <v>49575143</v>
      </c>
      <c r="AH39" s="24">
        <f t="shared" si="9"/>
        <v>0</v>
      </c>
      <c r="AI39" s="24">
        <f t="shared" si="10"/>
        <v>0</v>
      </c>
    </row>
    <row r="40" spans="1:35" ht="15" hidden="1" x14ac:dyDescent="0.25">
      <c r="A40" s="33" t="s">
        <v>98</v>
      </c>
      <c r="B40" s="45" t="s">
        <v>99</v>
      </c>
      <c r="C40" s="49" t="s">
        <v>100</v>
      </c>
      <c r="D40" s="38">
        <v>0</v>
      </c>
      <c r="E40" s="37">
        <f t="shared" si="12"/>
        <v>0</v>
      </c>
      <c r="F40" s="38">
        <v>-7.7</v>
      </c>
      <c r="G40" s="39">
        <f t="shared" si="0"/>
        <v>-4.0798918487432762E-7</v>
      </c>
      <c r="H40" s="40">
        <v>0</v>
      </c>
      <c r="I40" s="41">
        <f t="shared" si="1"/>
        <v>0</v>
      </c>
      <c r="J40" s="40"/>
      <c r="K40" s="41">
        <f t="shared" si="2"/>
        <v>0</v>
      </c>
      <c r="L40" s="40"/>
      <c r="M40" s="41">
        <f t="shared" si="3"/>
        <v>0</v>
      </c>
      <c r="N40" s="41"/>
      <c r="O40" s="41"/>
      <c r="P40" s="40"/>
      <c r="Q40" s="41">
        <f t="shared" si="4"/>
        <v>0</v>
      </c>
      <c r="R40" s="38"/>
      <c r="S40" s="42">
        <f t="shared" si="5"/>
        <v>0</v>
      </c>
      <c r="T40" s="38"/>
      <c r="U40" s="42">
        <f t="shared" si="6"/>
        <v>0</v>
      </c>
      <c r="V40" s="43">
        <f t="shared" si="14"/>
        <v>0</v>
      </c>
      <c r="W40" s="43">
        <f>T40-P40</f>
        <v>0</v>
      </c>
      <c r="AF40" s="24">
        <f t="shared" si="7"/>
        <v>0</v>
      </c>
      <c r="AG40" s="24">
        <f t="shared" si="8"/>
        <v>0</v>
      </c>
      <c r="AH40" s="24">
        <f t="shared" si="9"/>
        <v>0</v>
      </c>
      <c r="AI40" s="24">
        <f t="shared" si="10"/>
        <v>0</v>
      </c>
    </row>
    <row r="41" spans="1:35" ht="38.25" hidden="1" x14ac:dyDescent="0.25">
      <c r="A41" s="33" t="s">
        <v>101</v>
      </c>
      <c r="B41" s="45" t="s">
        <v>102</v>
      </c>
      <c r="C41" s="49" t="s">
        <v>184</v>
      </c>
      <c r="D41" s="38">
        <v>224292.3</v>
      </c>
      <c r="E41" s="37">
        <f t="shared" si="12"/>
        <v>1.1889695881035771E-2</v>
      </c>
      <c r="F41" s="38">
        <v>229698.4</v>
      </c>
      <c r="G41" s="39">
        <f t="shared" si="0"/>
        <v>1.2170709478303539E-2</v>
      </c>
      <c r="H41" s="40">
        <v>139341.4</v>
      </c>
      <c r="I41" s="41">
        <f t="shared" si="1"/>
        <v>7.6907660051820691E-3</v>
      </c>
      <c r="J41" s="40">
        <v>358501688</v>
      </c>
      <c r="K41" s="41">
        <f t="shared" si="2"/>
        <v>1.6413559426790892E-2</v>
      </c>
      <c r="L41" s="40">
        <v>300947348</v>
      </c>
      <c r="M41" s="41">
        <f t="shared" si="3"/>
        <v>1.3008661648966059E-2</v>
      </c>
      <c r="N41" s="41"/>
      <c r="O41" s="41"/>
      <c r="P41" s="40">
        <v>142309584</v>
      </c>
      <c r="Q41" s="41">
        <f t="shared" si="4"/>
        <v>6.5340363575348221E-3</v>
      </c>
      <c r="R41" s="38">
        <v>300947348</v>
      </c>
      <c r="S41" s="42">
        <f t="shared" si="5"/>
        <v>1.3169666436384505E-2</v>
      </c>
      <c r="T41" s="38">
        <v>80167072</v>
      </c>
      <c r="U41" s="42">
        <f t="shared" si="6"/>
        <v>4.0139796605242533E-3</v>
      </c>
      <c r="V41" s="43">
        <f t="shared" si="14"/>
        <v>-220780276</v>
      </c>
      <c r="W41" s="43">
        <f>T41-P41</f>
        <v>-62142512</v>
      </c>
      <c r="AF41" s="24">
        <f t="shared" si="7"/>
        <v>-220780276</v>
      </c>
      <c r="AG41" s="24">
        <f t="shared" si="8"/>
        <v>-62142512</v>
      </c>
      <c r="AH41" s="24">
        <f t="shared" si="9"/>
        <v>0</v>
      </c>
      <c r="AI41" s="24">
        <f t="shared" si="10"/>
        <v>0</v>
      </c>
    </row>
    <row r="42" spans="1:35" s="32" customFormat="1" ht="15" hidden="1" x14ac:dyDescent="0.25">
      <c r="A42" s="25" t="s">
        <v>103</v>
      </c>
      <c r="B42" s="26" t="s">
        <v>104</v>
      </c>
      <c r="C42" s="27" t="s">
        <v>105</v>
      </c>
      <c r="D42" s="28">
        <f>SUM(D43:D56)</f>
        <v>143681.20000000001</v>
      </c>
      <c r="E42" s="29">
        <f>SUM(E43:E56)</f>
        <v>7.6165154658553898E-3</v>
      </c>
      <c r="F42" s="28">
        <f>SUM(F43:F56)</f>
        <v>146780.6</v>
      </c>
      <c r="G42" s="30">
        <f>SUM(G43:G56)</f>
        <v>7.7772593960213935E-3</v>
      </c>
      <c r="H42" s="28">
        <f>SUM(H43:H56)</f>
        <v>110734.9</v>
      </c>
      <c r="I42" s="31">
        <f t="shared" si="1"/>
        <v>6.1118677184758864E-3</v>
      </c>
      <c r="J42" s="28">
        <f>SUM(J43:J56)</f>
        <v>105662221</v>
      </c>
      <c r="K42" s="31">
        <f t="shared" si="2"/>
        <v>4.8376150004354026E-3</v>
      </c>
      <c r="L42" s="28">
        <f>SUM(L43:L56)</f>
        <v>49808438</v>
      </c>
      <c r="M42" s="31">
        <f t="shared" si="3"/>
        <v>2.1530049077073234E-3</v>
      </c>
      <c r="N42" s="31"/>
      <c r="O42" s="31"/>
      <c r="P42" s="28">
        <f>SUM(P43:P56)</f>
        <v>61307599</v>
      </c>
      <c r="Q42" s="31">
        <f t="shared" si="4"/>
        <v>2.8148917985675896E-3</v>
      </c>
      <c r="R42" s="28">
        <v>54119347</v>
      </c>
      <c r="S42" s="31">
        <f t="shared" si="5"/>
        <v>2.3683004767496621E-3</v>
      </c>
      <c r="T42" s="28">
        <f>SUM(T43:T56)</f>
        <v>42631070</v>
      </c>
      <c r="U42" s="31">
        <f t="shared" si="6"/>
        <v>2.1345453141457587E-3</v>
      </c>
      <c r="V42" s="28">
        <f t="shared" si="14"/>
        <v>-11488277</v>
      </c>
      <c r="W42" s="28">
        <f>SUM(W43:W56)</f>
        <v>-18676529</v>
      </c>
      <c r="AF42" s="24">
        <f>T42-R42</f>
        <v>-11488277</v>
      </c>
      <c r="AG42" s="24">
        <f t="shared" si="8"/>
        <v>-18676529</v>
      </c>
      <c r="AH42" s="24">
        <f>V42-AF42</f>
        <v>0</v>
      </c>
      <c r="AI42" s="24">
        <f t="shared" si="10"/>
        <v>0</v>
      </c>
    </row>
    <row r="43" spans="1:35" ht="25.5" hidden="1" x14ac:dyDescent="0.25">
      <c r="A43" s="33" t="s">
        <v>95</v>
      </c>
      <c r="B43" s="45" t="s">
        <v>106</v>
      </c>
      <c r="C43" s="49" t="s">
        <v>107</v>
      </c>
      <c r="D43" s="38">
        <v>2572.4</v>
      </c>
      <c r="E43" s="37">
        <f t="shared" si="12"/>
        <v>1.3636247737606872E-4</v>
      </c>
      <c r="F43" s="38">
        <v>1830.4</v>
      </c>
      <c r="G43" s="39">
        <f t="shared" si="0"/>
        <v>9.6984857661554453E-5</v>
      </c>
      <c r="H43" s="40">
        <v>3118.6</v>
      </c>
      <c r="I43" s="41">
        <f t="shared" si="1"/>
        <v>1.7212704094950103E-4</v>
      </c>
      <c r="J43" s="40">
        <v>1836880</v>
      </c>
      <c r="K43" s="41">
        <f t="shared" si="2"/>
        <v>8.4099294505647228E-5</v>
      </c>
      <c r="L43" s="40">
        <v>2100739</v>
      </c>
      <c r="M43" s="41">
        <f t="shared" si="3"/>
        <v>9.080592683537224E-5</v>
      </c>
      <c r="N43" s="41"/>
      <c r="O43" s="41"/>
      <c r="P43" s="40">
        <v>2172739</v>
      </c>
      <c r="Q43" s="41">
        <f t="shared" si="4"/>
        <v>9.9759659345458079E-5</v>
      </c>
      <c r="R43" s="38"/>
      <c r="S43" s="42">
        <f t="shared" si="5"/>
        <v>0</v>
      </c>
      <c r="T43" s="38">
        <v>1185000</v>
      </c>
      <c r="U43" s="42">
        <f t="shared" si="6"/>
        <v>5.9333162345273634E-5</v>
      </c>
      <c r="V43" s="43">
        <f t="shared" si="14"/>
        <v>1185000</v>
      </c>
      <c r="W43" s="43">
        <f t="shared" ref="W43:W56" si="15">T43-P43</f>
        <v>-987739</v>
      </c>
      <c r="AF43" s="24">
        <f t="shared" si="7"/>
        <v>1185000</v>
      </c>
      <c r="AG43" s="24">
        <f t="shared" si="8"/>
        <v>-987739</v>
      </c>
      <c r="AH43" s="24">
        <f t="shared" si="9"/>
        <v>0</v>
      </c>
      <c r="AI43" s="24">
        <f t="shared" si="10"/>
        <v>0</v>
      </c>
    </row>
    <row r="44" spans="1:35" ht="63.75" hidden="1" x14ac:dyDescent="0.25">
      <c r="A44" s="33" t="s">
        <v>96</v>
      </c>
      <c r="B44" s="45" t="s">
        <v>108</v>
      </c>
      <c r="C44" s="49" t="s">
        <v>109</v>
      </c>
      <c r="D44" s="38">
        <v>581.70000000000005</v>
      </c>
      <c r="E44" s="37">
        <f t="shared" si="12"/>
        <v>3.0835816004376915E-5</v>
      </c>
      <c r="F44" s="38">
        <v>1466.7</v>
      </c>
      <c r="G44" s="39">
        <f t="shared" si="0"/>
        <v>7.7713991877295636E-5</v>
      </c>
      <c r="H44" s="40">
        <v>1296.3</v>
      </c>
      <c r="I44" s="41">
        <f t="shared" si="1"/>
        <v>7.1547580062476172E-5</v>
      </c>
      <c r="J44" s="40">
        <v>1501335</v>
      </c>
      <c r="K44" s="41">
        <f t="shared" si="2"/>
        <v>6.8736778840553479E-5</v>
      </c>
      <c r="L44" s="40">
        <v>1100000</v>
      </c>
      <c r="M44" s="41">
        <f t="shared" si="3"/>
        <v>4.7548276829682061E-5</v>
      </c>
      <c r="N44" s="41"/>
      <c r="O44" s="41"/>
      <c r="P44" s="40">
        <v>1100000</v>
      </c>
      <c r="Q44" s="41">
        <f t="shared" si="4"/>
        <v>5.0505663717549086E-5</v>
      </c>
      <c r="R44" s="38"/>
      <c r="S44" s="42">
        <f t="shared" si="5"/>
        <v>0</v>
      </c>
      <c r="T44" s="38">
        <v>1100000</v>
      </c>
      <c r="U44" s="42">
        <f t="shared" si="6"/>
        <v>5.5077197113756112E-5</v>
      </c>
      <c r="V44" s="43">
        <f t="shared" si="14"/>
        <v>1100000</v>
      </c>
      <c r="W44" s="43">
        <f t="shared" si="15"/>
        <v>0</v>
      </c>
      <c r="AF44" s="24">
        <f t="shared" si="7"/>
        <v>1100000</v>
      </c>
      <c r="AG44" s="24">
        <f t="shared" si="8"/>
        <v>0</v>
      </c>
      <c r="AH44" s="24">
        <f t="shared" si="9"/>
        <v>0</v>
      </c>
      <c r="AI44" s="24">
        <f t="shared" si="10"/>
        <v>0</v>
      </c>
    </row>
    <row r="45" spans="1:35" ht="63.75" hidden="1" x14ac:dyDescent="0.25">
      <c r="A45" s="33" t="s">
        <v>98</v>
      </c>
      <c r="B45" s="45" t="s">
        <v>110</v>
      </c>
      <c r="C45" s="58" t="s">
        <v>111</v>
      </c>
      <c r="D45" s="38">
        <v>304</v>
      </c>
      <c r="E45" s="37">
        <f t="shared" si="12"/>
        <v>1.6114987219065812E-5</v>
      </c>
      <c r="F45" s="38">
        <v>852.5</v>
      </c>
      <c r="G45" s="39">
        <f t="shared" si="0"/>
        <v>4.5170231182514846E-5</v>
      </c>
      <c r="H45" s="40">
        <v>2873.8</v>
      </c>
      <c r="I45" s="41">
        <f t="shared" si="1"/>
        <v>1.5861562569123198E-4</v>
      </c>
      <c r="J45" s="40">
        <v>7553281</v>
      </c>
      <c r="K45" s="41">
        <f t="shared" si="2"/>
        <v>3.45817692665231E-4</v>
      </c>
      <c r="L45" s="40">
        <v>5503000</v>
      </c>
      <c r="M45" s="41">
        <f t="shared" si="3"/>
        <v>2.3787106126703673E-4</v>
      </c>
      <c r="N45" s="41"/>
      <c r="O45" s="41"/>
      <c r="P45" s="40">
        <v>5503000</v>
      </c>
      <c r="Q45" s="41">
        <f t="shared" si="4"/>
        <v>2.5266606130697514E-4</v>
      </c>
      <c r="R45" s="38"/>
      <c r="S45" s="42">
        <f t="shared" si="5"/>
        <v>0</v>
      </c>
      <c r="T45" s="38">
        <v>5505000</v>
      </c>
      <c r="U45" s="42">
        <f t="shared" si="6"/>
        <v>2.7563633646475217E-4</v>
      </c>
      <c r="V45" s="43">
        <f t="shared" ref="V45:V56" si="16">T45-R45</f>
        <v>5505000</v>
      </c>
      <c r="W45" s="43">
        <f t="shared" si="15"/>
        <v>2000</v>
      </c>
      <c r="AF45" s="24">
        <f t="shared" si="7"/>
        <v>5505000</v>
      </c>
      <c r="AG45" s="24">
        <f t="shared" si="8"/>
        <v>2000</v>
      </c>
      <c r="AH45" s="24">
        <f t="shared" si="9"/>
        <v>0</v>
      </c>
      <c r="AI45" s="24">
        <f t="shared" si="10"/>
        <v>0</v>
      </c>
    </row>
    <row r="46" spans="1:35" ht="51" hidden="1" x14ac:dyDescent="0.25">
      <c r="A46" s="33" t="s">
        <v>101</v>
      </c>
      <c r="B46" s="45" t="s">
        <v>112</v>
      </c>
      <c r="C46" s="49" t="s">
        <v>113</v>
      </c>
      <c r="D46" s="38">
        <v>1493.7</v>
      </c>
      <c r="E46" s="37">
        <f t="shared" si="12"/>
        <v>7.9180777661574348E-5</v>
      </c>
      <c r="F46" s="38">
        <v>1765.6</v>
      </c>
      <c r="G46" s="39">
        <f t="shared" si="0"/>
        <v>9.355139023559907E-5</v>
      </c>
      <c r="H46" s="40">
        <v>2255.6</v>
      </c>
      <c r="I46" s="41">
        <f t="shared" si="1"/>
        <v>1.2449488666892018E-4</v>
      </c>
      <c r="J46" s="40">
        <v>5303965</v>
      </c>
      <c r="K46" s="41">
        <f t="shared" si="2"/>
        <v>2.4283552250699294E-4</v>
      </c>
      <c r="L46" s="40">
        <v>1500000</v>
      </c>
      <c r="M46" s="41">
        <f t="shared" si="3"/>
        <v>6.4838559313202813E-5</v>
      </c>
      <c r="N46" s="41"/>
      <c r="O46" s="41"/>
      <c r="P46" s="40">
        <v>1500000</v>
      </c>
      <c r="Q46" s="41">
        <f t="shared" si="4"/>
        <v>6.8871359614839668E-5</v>
      </c>
      <c r="R46" s="38"/>
      <c r="S46" s="42">
        <f t="shared" si="5"/>
        <v>0</v>
      </c>
      <c r="T46" s="38">
        <v>1000000</v>
      </c>
      <c r="U46" s="42">
        <f t="shared" si="6"/>
        <v>5.007017919432374E-5</v>
      </c>
      <c r="V46" s="43">
        <f t="shared" si="16"/>
        <v>1000000</v>
      </c>
      <c r="W46" s="43">
        <f t="shared" si="15"/>
        <v>-500000</v>
      </c>
      <c r="AF46" s="24">
        <f t="shared" si="7"/>
        <v>1000000</v>
      </c>
      <c r="AG46" s="24">
        <f t="shared" si="8"/>
        <v>-500000</v>
      </c>
      <c r="AH46" s="24">
        <f t="shared" si="9"/>
        <v>0</v>
      </c>
      <c r="AI46" s="24">
        <f t="shared" si="10"/>
        <v>0</v>
      </c>
    </row>
    <row r="47" spans="1:35" ht="25.5" hidden="1" x14ac:dyDescent="0.25">
      <c r="A47" s="33" t="s">
        <v>114</v>
      </c>
      <c r="B47" s="45" t="s">
        <v>115</v>
      </c>
      <c r="C47" s="49" t="s">
        <v>116</v>
      </c>
      <c r="D47" s="38">
        <v>0</v>
      </c>
      <c r="E47" s="37">
        <f t="shared" si="12"/>
        <v>0</v>
      </c>
      <c r="F47" s="38">
        <v>121.8</v>
      </c>
      <c r="G47" s="39">
        <f t="shared" si="0"/>
        <v>6.4536471061939095E-6</v>
      </c>
      <c r="H47" s="40">
        <v>905.4</v>
      </c>
      <c r="I47" s="41">
        <f t="shared" si="1"/>
        <v>4.9972366727274492E-5</v>
      </c>
      <c r="J47" s="40">
        <v>113195</v>
      </c>
      <c r="K47" s="41">
        <f t="shared" si="2"/>
        <v>5.1824940342138505E-6</v>
      </c>
      <c r="L47" s="40">
        <v>20300</v>
      </c>
      <c r="M47" s="41">
        <f t="shared" si="3"/>
        <v>8.774818360386781E-7</v>
      </c>
      <c r="N47" s="41"/>
      <c r="O47" s="41"/>
      <c r="P47" s="40">
        <v>7800</v>
      </c>
      <c r="Q47" s="41">
        <f t="shared" si="4"/>
        <v>3.5813106999716626E-7</v>
      </c>
      <c r="R47" s="38"/>
      <c r="S47" s="42">
        <f t="shared" si="5"/>
        <v>0</v>
      </c>
      <c r="T47" s="38">
        <v>13942</v>
      </c>
      <c r="U47" s="42">
        <f t="shared" si="6"/>
        <v>6.9807843832726152E-7</v>
      </c>
      <c r="V47" s="43">
        <f t="shared" si="16"/>
        <v>13942</v>
      </c>
      <c r="W47" s="43">
        <f t="shared" si="15"/>
        <v>6142</v>
      </c>
      <c r="AF47" s="24">
        <f t="shared" si="7"/>
        <v>13942</v>
      </c>
      <c r="AG47" s="24">
        <f t="shared" si="8"/>
        <v>6142</v>
      </c>
      <c r="AH47" s="24">
        <f t="shared" si="9"/>
        <v>0</v>
      </c>
      <c r="AI47" s="24">
        <f t="shared" si="10"/>
        <v>0</v>
      </c>
    </row>
    <row r="48" spans="1:35" ht="114.75" hidden="1" x14ac:dyDescent="0.25">
      <c r="A48" s="33" t="s">
        <v>117</v>
      </c>
      <c r="B48" s="45" t="s">
        <v>118</v>
      </c>
      <c r="C48" s="49" t="s">
        <v>185</v>
      </c>
      <c r="D48" s="38">
        <v>1625.8</v>
      </c>
      <c r="E48" s="37">
        <f t="shared" si="12"/>
        <v>8.6183375726174983E-5</v>
      </c>
      <c r="F48" s="38">
        <v>4014.3</v>
      </c>
      <c r="G48" s="39">
        <f t="shared" si="0"/>
        <v>2.1270012790143033E-4</v>
      </c>
      <c r="H48" s="40">
        <v>5959.5</v>
      </c>
      <c r="I48" s="41">
        <f t="shared" si="1"/>
        <v>3.2892679424695418E-4</v>
      </c>
      <c r="J48" s="40">
        <v>7567600</v>
      </c>
      <c r="K48" s="41">
        <f t="shared" si="2"/>
        <v>3.4647327049177733E-4</v>
      </c>
      <c r="L48" s="40">
        <v>4793500</v>
      </c>
      <c r="M48" s="41">
        <f t="shared" si="3"/>
        <v>2.072024227118918E-4</v>
      </c>
      <c r="N48" s="41"/>
      <c r="O48" s="41"/>
      <c r="P48" s="40">
        <v>4644000</v>
      </c>
      <c r="Q48" s="41">
        <f t="shared" si="4"/>
        <v>2.1322572936754359E-4</v>
      </c>
      <c r="R48" s="38"/>
      <c r="S48" s="42">
        <f t="shared" si="5"/>
        <v>0</v>
      </c>
      <c r="T48" s="38">
        <v>4262000</v>
      </c>
      <c r="U48" s="42">
        <f t="shared" si="6"/>
        <v>2.1339910372620777E-4</v>
      </c>
      <c r="V48" s="43">
        <f t="shared" si="16"/>
        <v>4262000</v>
      </c>
      <c r="W48" s="43">
        <f t="shared" si="15"/>
        <v>-382000</v>
      </c>
      <c r="AF48" s="24">
        <f t="shared" si="7"/>
        <v>4262000</v>
      </c>
      <c r="AG48" s="24">
        <f t="shared" si="8"/>
        <v>-382000</v>
      </c>
      <c r="AH48" s="24">
        <f t="shared" si="9"/>
        <v>0</v>
      </c>
      <c r="AI48" s="24">
        <f t="shared" si="10"/>
        <v>0</v>
      </c>
    </row>
    <row r="49" spans="1:35" ht="63.75" hidden="1" x14ac:dyDescent="0.25">
      <c r="A49" s="33" t="s">
        <v>119</v>
      </c>
      <c r="B49" s="45" t="s">
        <v>120</v>
      </c>
      <c r="C49" s="49" t="s">
        <v>121</v>
      </c>
      <c r="D49" s="38">
        <v>8691.7999999999993</v>
      </c>
      <c r="E49" s="37">
        <f t="shared" si="12"/>
        <v>4.6075080891669806E-4</v>
      </c>
      <c r="F49" s="38">
        <v>11081.2</v>
      </c>
      <c r="G49" s="39">
        <f t="shared" si="0"/>
        <v>5.8714412408174016E-4</v>
      </c>
      <c r="H49" s="40">
        <v>3244.5</v>
      </c>
      <c r="I49" s="41">
        <f t="shared" si="1"/>
        <v>1.7907592649286735E-4</v>
      </c>
      <c r="J49" s="40">
        <v>12703309</v>
      </c>
      <c r="K49" s="41">
        <f t="shared" si="2"/>
        <v>5.8160539871262077E-4</v>
      </c>
      <c r="L49" s="40">
        <v>5000000</v>
      </c>
      <c r="M49" s="41">
        <f t="shared" si="3"/>
        <v>2.1612853104400939E-4</v>
      </c>
      <c r="N49" s="41"/>
      <c r="O49" s="41"/>
      <c r="P49" s="40">
        <v>5000000</v>
      </c>
      <c r="Q49" s="41">
        <f t="shared" si="4"/>
        <v>2.2957119871613223E-4</v>
      </c>
      <c r="R49" s="38"/>
      <c r="S49" s="42">
        <f t="shared" si="5"/>
        <v>0</v>
      </c>
      <c r="T49" s="38">
        <v>2150000</v>
      </c>
      <c r="U49" s="42">
        <f t="shared" si="6"/>
        <v>1.0765088526779604E-4</v>
      </c>
      <c r="V49" s="43">
        <f t="shared" si="16"/>
        <v>2150000</v>
      </c>
      <c r="W49" s="43">
        <f t="shared" si="15"/>
        <v>-2850000</v>
      </c>
      <c r="AF49" s="24">
        <f t="shared" si="7"/>
        <v>2150000</v>
      </c>
      <c r="AG49" s="24">
        <f t="shared" si="8"/>
        <v>-2850000</v>
      </c>
      <c r="AH49" s="24">
        <f t="shared" si="9"/>
        <v>0</v>
      </c>
      <c r="AI49" s="24">
        <f t="shared" si="10"/>
        <v>0</v>
      </c>
    </row>
    <row r="50" spans="1:35" ht="25.5" hidden="1" x14ac:dyDescent="0.25">
      <c r="A50" s="33" t="s">
        <v>122</v>
      </c>
      <c r="B50" s="45" t="s">
        <v>186</v>
      </c>
      <c r="C50" s="49" t="s">
        <v>123</v>
      </c>
      <c r="D50" s="38">
        <v>92075.3</v>
      </c>
      <c r="E50" s="37">
        <f t="shared" si="12"/>
        <v>4.8808956667488494E-3</v>
      </c>
      <c r="F50" s="38">
        <v>60.1</v>
      </c>
      <c r="G50" s="39">
        <f t="shared" si="0"/>
        <v>3.1844350663567651E-6</v>
      </c>
      <c r="H50" s="40">
        <v>168.2</v>
      </c>
      <c r="I50" s="41">
        <f t="shared" si="1"/>
        <v>9.283578621081918E-6</v>
      </c>
      <c r="J50" s="40">
        <v>210450</v>
      </c>
      <c r="K50" s="41">
        <f t="shared" si="2"/>
        <v>9.6351947480039291E-6</v>
      </c>
      <c r="L50" s="40">
        <v>1145000</v>
      </c>
      <c r="M50" s="41">
        <f t="shared" si="3"/>
        <v>4.949343360907815E-5</v>
      </c>
      <c r="N50" s="41"/>
      <c r="O50" s="41"/>
      <c r="P50" s="40">
        <v>220000</v>
      </c>
      <c r="Q50" s="41">
        <f t="shared" si="4"/>
        <v>1.0101132743509817E-5</v>
      </c>
      <c r="R50" s="38"/>
      <c r="S50" s="42">
        <f t="shared" si="5"/>
        <v>0</v>
      </c>
      <c r="T50" s="38">
        <v>1165000</v>
      </c>
      <c r="U50" s="42">
        <f t="shared" si="6"/>
        <v>5.8331758761387157E-5</v>
      </c>
      <c r="V50" s="43">
        <f t="shared" si="16"/>
        <v>1165000</v>
      </c>
      <c r="W50" s="43">
        <f t="shared" si="15"/>
        <v>945000</v>
      </c>
      <c r="AF50" s="24">
        <f t="shared" si="7"/>
        <v>1165000</v>
      </c>
      <c r="AG50" s="24">
        <f t="shared" si="8"/>
        <v>945000</v>
      </c>
      <c r="AH50" s="24">
        <f t="shared" si="9"/>
        <v>0</v>
      </c>
      <c r="AI50" s="24">
        <f t="shared" si="10"/>
        <v>0</v>
      </c>
    </row>
    <row r="51" spans="1:35" ht="63.75" hidden="1" x14ac:dyDescent="0.25">
      <c r="A51" s="33" t="s">
        <v>124</v>
      </c>
      <c r="B51" s="45" t="s">
        <v>125</v>
      </c>
      <c r="C51" s="49" t="s">
        <v>187</v>
      </c>
      <c r="D51" s="38">
        <v>165</v>
      </c>
      <c r="E51" s="37">
        <f t="shared" si="12"/>
        <v>8.7466213524534834E-6</v>
      </c>
      <c r="F51" s="38">
        <v>20</v>
      </c>
      <c r="G51" s="39">
        <f t="shared" si="0"/>
        <v>1.059712168504747E-6</v>
      </c>
      <c r="H51" s="40">
        <v>792.4</v>
      </c>
      <c r="I51" s="41">
        <f t="shared" si="1"/>
        <v>4.3735479782076766E-5</v>
      </c>
      <c r="J51" s="40">
        <v>-552446</v>
      </c>
      <c r="K51" s="41">
        <f t="shared" si="2"/>
        <v>-2.529306152414245E-5</v>
      </c>
      <c r="L51" s="40">
        <v>0</v>
      </c>
      <c r="M51" s="41">
        <f t="shared" si="3"/>
        <v>0</v>
      </c>
      <c r="N51" s="41"/>
      <c r="O51" s="41"/>
      <c r="P51" s="40">
        <v>0</v>
      </c>
      <c r="Q51" s="41">
        <f t="shared" si="4"/>
        <v>0</v>
      </c>
      <c r="R51" s="38"/>
      <c r="S51" s="42">
        <f t="shared" si="5"/>
        <v>0</v>
      </c>
      <c r="T51" s="38"/>
      <c r="U51" s="42">
        <f t="shared" si="6"/>
        <v>0</v>
      </c>
      <c r="V51" s="43">
        <f t="shared" si="16"/>
        <v>0</v>
      </c>
      <c r="W51" s="43">
        <f t="shared" si="15"/>
        <v>0</v>
      </c>
      <c r="AF51" s="24">
        <f t="shared" si="7"/>
        <v>0</v>
      </c>
      <c r="AG51" s="24">
        <f t="shared" si="8"/>
        <v>0</v>
      </c>
      <c r="AH51" s="24">
        <f t="shared" si="9"/>
        <v>0</v>
      </c>
      <c r="AI51" s="24">
        <f t="shared" si="10"/>
        <v>0</v>
      </c>
    </row>
    <row r="52" spans="1:35" ht="25.5" hidden="1" x14ac:dyDescent="0.25">
      <c r="A52" s="59" t="s">
        <v>126</v>
      </c>
      <c r="B52" s="45" t="s">
        <v>127</v>
      </c>
      <c r="C52" s="49" t="s">
        <v>128</v>
      </c>
      <c r="D52" s="38"/>
      <c r="E52" s="37"/>
      <c r="F52" s="38">
        <v>259.2</v>
      </c>
      <c r="G52" s="39">
        <f t="shared" si="0"/>
        <v>1.3733869703821522E-5</v>
      </c>
      <c r="H52" s="40">
        <v>128.69999999999999</v>
      </c>
      <c r="I52" s="41">
        <f t="shared" si="1"/>
        <v>7.1034278747517415E-6</v>
      </c>
      <c r="J52" s="40">
        <v>86757</v>
      </c>
      <c r="K52" s="41">
        <f t="shared" si="2"/>
        <v>3.9720626787958035E-6</v>
      </c>
      <c r="L52" s="40">
        <v>77000</v>
      </c>
      <c r="M52" s="41">
        <f t="shared" si="3"/>
        <v>3.3283793780777446E-6</v>
      </c>
      <c r="N52" s="41"/>
      <c r="O52" s="41"/>
      <c r="P52" s="40">
        <v>80000</v>
      </c>
      <c r="Q52" s="41">
        <f t="shared" si="4"/>
        <v>3.6731391794581156E-6</v>
      </c>
      <c r="R52" s="38"/>
      <c r="S52" s="42">
        <f t="shared" si="5"/>
        <v>0</v>
      </c>
      <c r="T52" s="38">
        <v>360000</v>
      </c>
      <c r="U52" s="42">
        <f t="shared" si="6"/>
        <v>1.8025264509956545E-5</v>
      </c>
      <c r="V52" s="43">
        <f t="shared" si="16"/>
        <v>360000</v>
      </c>
      <c r="W52" s="43">
        <f t="shared" si="15"/>
        <v>280000</v>
      </c>
      <c r="AF52" s="24">
        <f t="shared" si="7"/>
        <v>360000</v>
      </c>
      <c r="AG52" s="24">
        <f t="shared" si="8"/>
        <v>280000</v>
      </c>
      <c r="AH52" s="24">
        <f t="shared" si="9"/>
        <v>0</v>
      </c>
      <c r="AI52" s="24">
        <f t="shared" si="10"/>
        <v>0</v>
      </c>
    </row>
    <row r="53" spans="1:35" ht="38.25" hidden="1" x14ac:dyDescent="0.25">
      <c r="A53" s="59"/>
      <c r="B53" s="45" t="s">
        <v>176</v>
      </c>
      <c r="C53" s="49" t="s">
        <v>188</v>
      </c>
      <c r="D53" s="38"/>
      <c r="E53" s="37"/>
      <c r="F53" s="38"/>
      <c r="G53" s="39"/>
      <c r="H53" s="40"/>
      <c r="I53" s="41">
        <f t="shared" si="1"/>
        <v>0</v>
      </c>
      <c r="J53" s="40">
        <v>2095000</v>
      </c>
      <c r="K53" s="41">
        <f t="shared" si="2"/>
        <v>9.5917001649171925E-5</v>
      </c>
      <c r="L53" s="40">
        <v>1000000</v>
      </c>
      <c r="M53" s="41">
        <f t="shared" si="3"/>
        <v>4.3225706208801873E-5</v>
      </c>
      <c r="N53" s="41"/>
      <c r="O53" s="41"/>
      <c r="P53" s="40">
        <v>1050000</v>
      </c>
      <c r="Q53" s="41">
        <f t="shared" si="4"/>
        <v>4.8209951730387762E-5</v>
      </c>
      <c r="R53" s="38"/>
      <c r="S53" s="42">
        <f t="shared" si="5"/>
        <v>0</v>
      </c>
      <c r="T53" s="38">
        <v>500000</v>
      </c>
      <c r="U53" s="42">
        <f t="shared" si="6"/>
        <v>2.503508959716187E-5</v>
      </c>
      <c r="V53" s="43">
        <f t="shared" si="16"/>
        <v>500000</v>
      </c>
      <c r="W53" s="43">
        <f t="shared" si="15"/>
        <v>-550000</v>
      </c>
      <c r="AF53" s="24">
        <f t="shared" si="7"/>
        <v>500000</v>
      </c>
      <c r="AG53" s="24">
        <f t="shared" si="8"/>
        <v>-550000</v>
      </c>
      <c r="AH53" s="24">
        <f t="shared" si="9"/>
        <v>0</v>
      </c>
      <c r="AI53" s="24">
        <f t="shared" si="10"/>
        <v>0</v>
      </c>
    </row>
    <row r="54" spans="1:35" ht="76.5" hidden="1" x14ac:dyDescent="0.25">
      <c r="A54" s="33" t="s">
        <v>129</v>
      </c>
      <c r="B54" s="45" t="s">
        <v>130</v>
      </c>
      <c r="C54" s="49" t="s">
        <v>131</v>
      </c>
      <c r="D54" s="38">
        <v>0</v>
      </c>
      <c r="E54" s="37">
        <f t="shared" ref="E54:E67" si="17">D54/18864427</f>
        <v>0</v>
      </c>
      <c r="F54" s="38">
        <v>1924.9</v>
      </c>
      <c r="G54" s="39">
        <f t="shared" si="0"/>
        <v>1.0199199765773939E-4</v>
      </c>
      <c r="H54" s="40">
        <v>2201.1</v>
      </c>
      <c r="I54" s="41">
        <f t="shared" si="1"/>
        <v>1.2148683057588234E-4</v>
      </c>
      <c r="J54" s="40">
        <v>4846077</v>
      </c>
      <c r="K54" s="41">
        <f t="shared" si="2"/>
        <v>2.218716828644459E-4</v>
      </c>
      <c r="L54" s="40">
        <v>2401000</v>
      </c>
      <c r="M54" s="41">
        <f t="shared" si="3"/>
        <v>1.0378492060733331E-4</v>
      </c>
      <c r="N54" s="41"/>
      <c r="O54" s="41"/>
      <c r="P54" s="40">
        <v>3001000</v>
      </c>
      <c r="Q54" s="41">
        <f t="shared" si="4"/>
        <v>1.3778863346942255E-4</v>
      </c>
      <c r="R54" s="38"/>
      <c r="S54" s="42">
        <f t="shared" si="5"/>
        <v>0</v>
      </c>
      <c r="T54" s="38">
        <v>2431000</v>
      </c>
      <c r="U54" s="42">
        <f t="shared" si="6"/>
        <v>1.21720605621401E-4</v>
      </c>
      <c r="V54" s="43">
        <f t="shared" si="16"/>
        <v>2431000</v>
      </c>
      <c r="W54" s="43">
        <f t="shared" si="15"/>
        <v>-570000</v>
      </c>
      <c r="AF54" s="24">
        <f t="shared" si="7"/>
        <v>2431000</v>
      </c>
      <c r="AG54" s="24">
        <f t="shared" si="8"/>
        <v>-570000</v>
      </c>
      <c r="AH54" s="24">
        <f t="shared" si="9"/>
        <v>0</v>
      </c>
      <c r="AI54" s="24">
        <f t="shared" si="10"/>
        <v>0</v>
      </c>
    </row>
    <row r="55" spans="1:35" ht="38.25" hidden="1" x14ac:dyDescent="0.25">
      <c r="A55" s="33"/>
      <c r="B55" s="45" t="s">
        <v>177</v>
      </c>
      <c r="C55" s="49" t="s">
        <v>189</v>
      </c>
      <c r="D55" s="38"/>
      <c r="E55" s="37"/>
      <c r="F55" s="38"/>
      <c r="G55" s="39"/>
      <c r="H55" s="40"/>
      <c r="I55" s="41">
        <f t="shared" si="1"/>
        <v>0</v>
      </c>
      <c r="J55" s="40">
        <v>24055543</v>
      </c>
      <c r="K55" s="41">
        <f t="shared" si="2"/>
        <v>1.1013534881158598E-3</v>
      </c>
      <c r="L55" s="40">
        <v>5000000</v>
      </c>
      <c r="M55" s="41">
        <f t="shared" si="3"/>
        <v>2.1612853104400939E-4</v>
      </c>
      <c r="N55" s="41"/>
      <c r="O55" s="41"/>
      <c r="P55" s="40">
        <v>13500000</v>
      </c>
      <c r="Q55" s="41">
        <f t="shared" si="4"/>
        <v>6.1984223653355696E-4</v>
      </c>
      <c r="R55" s="38"/>
      <c r="S55" s="42">
        <f t="shared" si="5"/>
        <v>0</v>
      </c>
      <c r="T55" s="38">
        <v>2000000</v>
      </c>
      <c r="U55" s="42">
        <f t="shared" si="6"/>
        <v>1.0014035838864748E-4</v>
      </c>
      <c r="V55" s="43">
        <f t="shared" si="16"/>
        <v>2000000</v>
      </c>
      <c r="W55" s="43">
        <f t="shared" si="15"/>
        <v>-11500000</v>
      </c>
      <c r="AF55" s="24">
        <f t="shared" si="7"/>
        <v>2000000</v>
      </c>
      <c r="AG55" s="24">
        <f t="shared" si="8"/>
        <v>-11500000</v>
      </c>
      <c r="AH55" s="24">
        <f t="shared" si="9"/>
        <v>0</v>
      </c>
      <c r="AI55" s="24">
        <f t="shared" si="10"/>
        <v>0</v>
      </c>
    </row>
    <row r="56" spans="1:35" ht="25.5" hidden="1" x14ac:dyDescent="0.25">
      <c r="A56" s="33" t="s">
        <v>132</v>
      </c>
      <c r="B56" s="45" t="s">
        <v>133</v>
      </c>
      <c r="C56" s="49" t="s">
        <v>134</v>
      </c>
      <c r="D56" s="38">
        <v>36171.5</v>
      </c>
      <c r="E56" s="37">
        <f t="shared" si="17"/>
        <v>1.9174449348501282E-3</v>
      </c>
      <c r="F56" s="38">
        <v>123383.9</v>
      </c>
      <c r="G56" s="39">
        <f t="shared" si="0"/>
        <v>6.5375710113786427E-3</v>
      </c>
      <c r="H56" s="40">
        <f>858+30827.5+56105.3</f>
        <v>87790.8</v>
      </c>
      <c r="I56" s="41">
        <f t="shared" si="1"/>
        <v>4.8454981807828689E-3</v>
      </c>
      <c r="J56" s="40">
        <v>38341275</v>
      </c>
      <c r="K56" s="41">
        <f t="shared" si="2"/>
        <v>1.7554081801462312E-3</v>
      </c>
      <c r="L56" s="40">
        <v>20167899</v>
      </c>
      <c r="M56" s="41">
        <f t="shared" si="3"/>
        <v>8.7177167702278909E-4</v>
      </c>
      <c r="N56" s="41"/>
      <c r="O56" s="41"/>
      <c r="P56" s="40">
        <v>23529060</v>
      </c>
      <c r="Q56" s="41">
        <f t="shared" si="4"/>
        <v>1.0803189017727596E-3</v>
      </c>
      <c r="R56" s="38"/>
      <c r="S56" s="42">
        <f t="shared" si="5"/>
        <v>0</v>
      </c>
      <c r="T56" s="38">
        <v>20959128</v>
      </c>
      <c r="U56" s="42">
        <f t="shared" si="6"/>
        <v>1.049427294716768E-3</v>
      </c>
      <c r="V56" s="43">
        <f t="shared" si="16"/>
        <v>20959128</v>
      </c>
      <c r="W56" s="43">
        <f t="shared" si="15"/>
        <v>-2569932</v>
      </c>
      <c r="AF56" s="24">
        <f t="shared" si="7"/>
        <v>20959128</v>
      </c>
      <c r="AG56" s="24">
        <f t="shared" si="8"/>
        <v>-2569932</v>
      </c>
      <c r="AH56" s="24">
        <f t="shared" si="9"/>
        <v>0</v>
      </c>
      <c r="AI56" s="24">
        <f t="shared" si="10"/>
        <v>0</v>
      </c>
    </row>
    <row r="57" spans="1:35" s="32" customFormat="1" ht="15" hidden="1" x14ac:dyDescent="0.25">
      <c r="A57" s="25" t="s">
        <v>135</v>
      </c>
      <c r="B57" s="26" t="s">
        <v>136</v>
      </c>
      <c r="C57" s="27" t="s">
        <v>137</v>
      </c>
      <c r="D57" s="28">
        <f t="shared" ref="D57:W57" si="18">SUM(D58:D59)</f>
        <v>17224.3</v>
      </c>
      <c r="E57" s="28">
        <f t="shared" si="18"/>
        <v>9.1305715249130018E-4</v>
      </c>
      <c r="F57" s="28">
        <f t="shared" si="18"/>
        <v>86337</v>
      </c>
      <c r="G57" s="28">
        <f t="shared" si="18"/>
        <v>4.5746184746097178E-3</v>
      </c>
      <c r="H57" s="28">
        <f t="shared" si="18"/>
        <v>135605.6</v>
      </c>
      <c r="I57" s="31">
        <f t="shared" si="1"/>
        <v>7.4845734189000375E-3</v>
      </c>
      <c r="J57" s="28">
        <f t="shared" si="18"/>
        <v>110946957</v>
      </c>
      <c r="K57" s="31">
        <f t="shared" si="2"/>
        <v>5.0795701467969481E-3</v>
      </c>
      <c r="L57" s="28">
        <f t="shared" si="18"/>
        <v>133145933</v>
      </c>
      <c r="M57" s="31">
        <f t="shared" si="3"/>
        <v>5.7553269827548183E-3</v>
      </c>
      <c r="N57" s="31"/>
      <c r="O57" s="31"/>
      <c r="P57" s="28">
        <f t="shared" si="18"/>
        <v>43457919</v>
      </c>
      <c r="Q57" s="31">
        <f t="shared" si="4"/>
        <v>1.9953373117077154E-3</v>
      </c>
      <c r="R57" s="28">
        <f t="shared" si="18"/>
        <v>135995795</v>
      </c>
      <c r="S57" s="31">
        <f t="shared" si="5"/>
        <v>5.9512711070672988E-3</v>
      </c>
      <c r="T57" s="28">
        <f t="shared" si="18"/>
        <v>40186614</v>
      </c>
      <c r="U57" s="31">
        <f t="shared" si="6"/>
        <v>2.0121509641931189E-3</v>
      </c>
      <c r="V57" s="28">
        <f t="shared" si="18"/>
        <v>-95809181</v>
      </c>
      <c r="W57" s="28">
        <f t="shared" si="18"/>
        <v>-3271305</v>
      </c>
      <c r="AF57" s="24">
        <f t="shared" si="7"/>
        <v>-95809181</v>
      </c>
      <c r="AG57" s="24">
        <f t="shared" si="8"/>
        <v>-3271305</v>
      </c>
      <c r="AH57" s="24">
        <f t="shared" si="9"/>
        <v>0</v>
      </c>
      <c r="AI57" s="24">
        <f t="shared" si="10"/>
        <v>0</v>
      </c>
    </row>
    <row r="58" spans="1:35" ht="25.5" hidden="1" x14ac:dyDescent="0.25">
      <c r="A58" s="56" t="s">
        <v>138</v>
      </c>
      <c r="B58" s="45" t="s">
        <v>139</v>
      </c>
      <c r="C58" s="49" t="s">
        <v>140</v>
      </c>
      <c r="D58" s="38">
        <v>16609.5</v>
      </c>
      <c r="E58" s="37">
        <f t="shared" si="17"/>
        <v>8.8046671123379473E-4</v>
      </c>
      <c r="F58" s="38">
        <v>-408.3</v>
      </c>
      <c r="G58" s="39">
        <f t="shared" si="0"/>
        <v>-2.1634023920024412E-5</v>
      </c>
      <c r="H58" s="40">
        <v>443</v>
      </c>
      <c r="I58" s="41">
        <f t="shared" si="1"/>
        <v>2.4450804572766292E-5</v>
      </c>
      <c r="J58" s="40">
        <v>110473672</v>
      </c>
      <c r="K58" s="41">
        <f t="shared" si="2"/>
        <v>5.0579013744219943E-3</v>
      </c>
      <c r="L58" s="40">
        <v>133145933</v>
      </c>
      <c r="M58" s="41">
        <f t="shared" si="3"/>
        <v>5.7553269827548183E-3</v>
      </c>
      <c r="N58" s="41"/>
      <c r="O58" s="41"/>
      <c r="P58" s="40">
        <v>43457919</v>
      </c>
      <c r="Q58" s="41">
        <f t="shared" si="4"/>
        <v>1.9953373117077154E-3</v>
      </c>
      <c r="R58" s="38">
        <v>135995795</v>
      </c>
      <c r="S58" s="42">
        <f t="shared" si="5"/>
        <v>5.9512711070672988E-3</v>
      </c>
      <c r="T58" s="38">
        <v>40186614</v>
      </c>
      <c r="U58" s="42">
        <f t="shared" si="6"/>
        <v>2.0121509641931189E-3</v>
      </c>
      <c r="V58" s="43">
        <f>T58-R58</f>
        <v>-95809181</v>
      </c>
      <c r="W58" s="43">
        <f>T58-P58</f>
        <v>-3271305</v>
      </c>
      <c r="AF58" s="24">
        <f t="shared" si="7"/>
        <v>-95809181</v>
      </c>
      <c r="AG58" s="24">
        <f t="shared" si="8"/>
        <v>-3271305</v>
      </c>
      <c r="AH58" s="24">
        <f t="shared" si="9"/>
        <v>0</v>
      </c>
      <c r="AI58" s="24">
        <f t="shared" si="10"/>
        <v>0</v>
      </c>
    </row>
    <row r="59" spans="1:35" ht="25.5" hidden="1" x14ac:dyDescent="0.25">
      <c r="A59" s="56" t="s">
        <v>141</v>
      </c>
      <c r="B59" s="45" t="s">
        <v>142</v>
      </c>
      <c r="C59" s="49" t="s">
        <v>143</v>
      </c>
      <c r="D59" s="38">
        <v>614.79999999999995</v>
      </c>
      <c r="E59" s="37">
        <f t="shared" si="17"/>
        <v>3.2590441257505461E-5</v>
      </c>
      <c r="F59" s="38">
        <v>86745.3</v>
      </c>
      <c r="G59" s="39">
        <f t="shared" si="0"/>
        <v>4.5962524985297421E-3</v>
      </c>
      <c r="H59" s="40">
        <v>135162.6</v>
      </c>
      <c r="I59" s="41">
        <f t="shared" si="1"/>
        <v>7.4601226143272709E-3</v>
      </c>
      <c r="J59" s="38">
        <v>473285</v>
      </c>
      <c r="K59" s="42">
        <f t="shared" si="2"/>
        <v>2.1668772374953861E-5</v>
      </c>
      <c r="L59" s="40"/>
      <c r="M59" s="41">
        <f t="shared" si="3"/>
        <v>0</v>
      </c>
      <c r="N59" s="41"/>
      <c r="O59" s="41"/>
      <c r="P59" s="40"/>
      <c r="Q59" s="41">
        <f t="shared" si="4"/>
        <v>0</v>
      </c>
      <c r="R59" s="38"/>
      <c r="S59" s="42">
        <f t="shared" si="5"/>
        <v>0</v>
      </c>
      <c r="T59" s="38"/>
      <c r="U59" s="42">
        <f t="shared" si="6"/>
        <v>0</v>
      </c>
      <c r="V59" s="43">
        <f>T59-R59</f>
        <v>0</v>
      </c>
      <c r="W59" s="43">
        <f>T59-P59</f>
        <v>0</v>
      </c>
      <c r="AF59" s="24">
        <f t="shared" si="7"/>
        <v>0</v>
      </c>
      <c r="AG59" s="24">
        <f t="shared" si="8"/>
        <v>0</v>
      </c>
      <c r="AH59" s="24">
        <f t="shared" si="9"/>
        <v>0</v>
      </c>
      <c r="AI59" s="24">
        <f t="shared" si="10"/>
        <v>0</v>
      </c>
    </row>
    <row r="60" spans="1:35" s="23" customFormat="1" ht="14.25" hidden="1" x14ac:dyDescent="0.2">
      <c r="A60" s="60"/>
      <c r="B60" s="19" t="s">
        <v>144</v>
      </c>
      <c r="C60" s="61" t="s">
        <v>145</v>
      </c>
      <c r="D60" s="21">
        <f>D61+D66+D69</f>
        <v>8286575.5</v>
      </c>
      <c r="E60" s="22">
        <f t="shared" si="17"/>
        <v>0.43926992852738117</v>
      </c>
      <c r="F60" s="21">
        <f>F61+F66+F69</f>
        <v>8083253.4000000004</v>
      </c>
      <c r="G60" s="62">
        <f t="shared" si="0"/>
        <v>0.42829609945436853</v>
      </c>
      <c r="H60" s="21">
        <f>H61+H66+H69+H68</f>
        <v>7086519.2000000002</v>
      </c>
      <c r="I60" s="22">
        <f t="shared" si="1"/>
        <v>0.39113114234843366</v>
      </c>
      <c r="J60" s="21">
        <f>J61+J66+J69+J68</f>
        <v>11461249750</v>
      </c>
      <c r="K60" s="22">
        <f t="shared" si="2"/>
        <v>0.52473924160969998</v>
      </c>
      <c r="L60" s="21">
        <f t="shared" ref="L60:T60" si="19">L61+L66+L69+L68</f>
        <v>13870359881</v>
      </c>
      <c r="M60" s="22">
        <f t="shared" si="3"/>
        <v>0.59955610122645819</v>
      </c>
      <c r="N60" s="22"/>
      <c r="O60" s="22"/>
      <c r="P60" s="21">
        <f t="shared" si="19"/>
        <v>11707971700</v>
      </c>
      <c r="Q60" s="22">
        <f t="shared" si="4"/>
        <v>0.5375626195407105</v>
      </c>
      <c r="R60" s="21">
        <f t="shared" si="19"/>
        <v>13178464715</v>
      </c>
      <c r="S60" s="22">
        <f t="shared" si="5"/>
        <v>0.57669883317999193</v>
      </c>
      <c r="T60" s="21">
        <f t="shared" si="19"/>
        <v>10650496600</v>
      </c>
      <c r="U60" s="22">
        <f t="shared" si="6"/>
        <v>0.53327227327053572</v>
      </c>
      <c r="V60" s="21">
        <f>V61+V66+V69+V68</f>
        <v>-2527968115</v>
      </c>
      <c r="W60" s="21">
        <f>W61+W66+W69+W68</f>
        <v>-1057475100</v>
      </c>
      <c r="AF60" s="24">
        <f t="shared" si="7"/>
        <v>-2527968115</v>
      </c>
      <c r="AG60" s="24">
        <f t="shared" si="8"/>
        <v>-1057475100</v>
      </c>
      <c r="AH60" s="24">
        <f t="shared" si="9"/>
        <v>0</v>
      </c>
      <c r="AI60" s="24">
        <f t="shared" si="10"/>
        <v>0</v>
      </c>
    </row>
    <row r="61" spans="1:35" s="32" customFormat="1" ht="38.25" hidden="1" x14ac:dyDescent="0.25">
      <c r="A61" s="25" t="s">
        <v>146</v>
      </c>
      <c r="B61" s="26" t="s">
        <v>147</v>
      </c>
      <c r="C61" s="27" t="s">
        <v>148</v>
      </c>
      <c r="D61" s="63">
        <f>D62+D63+D64+D65</f>
        <v>8314536.7000000002</v>
      </c>
      <c r="E61" s="29">
        <f t="shared" si="17"/>
        <v>0.44075214688471587</v>
      </c>
      <c r="F61" s="28">
        <v>8183874.5</v>
      </c>
      <c r="G61" s="30">
        <f t="shared" si="0"/>
        <v>0.43362756965828514</v>
      </c>
      <c r="H61" s="28">
        <f>H62+H63+H64+H65</f>
        <v>7189106.4000000004</v>
      </c>
      <c r="I61" s="31">
        <f t="shared" si="1"/>
        <v>0.39679330844068489</v>
      </c>
      <c r="J61" s="28">
        <f>J62+J63+J64+J65</f>
        <v>11744393051</v>
      </c>
      <c r="K61" s="31">
        <f t="shared" si="2"/>
        <v>0.53770260985264451</v>
      </c>
      <c r="L61" s="28">
        <f t="shared" ref="L61:T61" si="20">L62+L63+L64+L65</f>
        <v>13952052740</v>
      </c>
      <c r="M61" s="31">
        <f t="shared" si="3"/>
        <v>0.60308733274894921</v>
      </c>
      <c r="N61" s="31"/>
      <c r="O61" s="31"/>
      <c r="P61" s="28">
        <f t="shared" si="20"/>
        <v>11707971700</v>
      </c>
      <c r="Q61" s="31">
        <f t="shared" si="4"/>
        <v>0.5375626195407105</v>
      </c>
      <c r="R61" s="28">
        <f t="shared" si="20"/>
        <v>13271758998</v>
      </c>
      <c r="S61" s="31">
        <f t="shared" si="5"/>
        <v>0.58078145625574562</v>
      </c>
      <c r="T61" s="28">
        <f t="shared" si="20"/>
        <v>10650496600</v>
      </c>
      <c r="U61" s="31">
        <f t="shared" si="6"/>
        <v>0.53327227327053572</v>
      </c>
      <c r="V61" s="28">
        <f>V62+V63+V64+V65</f>
        <v>-2621262398</v>
      </c>
      <c r="W61" s="28">
        <f>W62+W63+W64+W65</f>
        <v>-1057475100</v>
      </c>
      <c r="AF61" s="24">
        <f t="shared" si="7"/>
        <v>-2621262398</v>
      </c>
      <c r="AG61" s="24">
        <f t="shared" si="8"/>
        <v>-1057475100</v>
      </c>
      <c r="AH61" s="24">
        <f t="shared" si="9"/>
        <v>0</v>
      </c>
      <c r="AI61" s="24">
        <f t="shared" si="10"/>
        <v>0</v>
      </c>
    </row>
    <row r="62" spans="1:35" ht="25.5" hidden="1" x14ac:dyDescent="0.25">
      <c r="A62" s="33" t="s">
        <v>149</v>
      </c>
      <c r="B62" s="45" t="s">
        <v>150</v>
      </c>
      <c r="C62" s="49" t="s">
        <v>193</v>
      </c>
      <c r="D62" s="38">
        <v>794248.3</v>
      </c>
      <c r="E62" s="37">
        <f t="shared" si="17"/>
        <v>4.2102964484423515E-2</v>
      </c>
      <c r="F62" s="38">
        <v>290824.40000000002</v>
      </c>
      <c r="G62" s="39">
        <f t="shared" si="0"/>
        <v>1.54095077789046E-2</v>
      </c>
      <c r="H62" s="40">
        <v>103845.2</v>
      </c>
      <c r="I62" s="41">
        <f t="shared" si="1"/>
        <v>5.7315997539951011E-3</v>
      </c>
      <c r="J62" s="40">
        <v>158041700</v>
      </c>
      <c r="K62" s="41">
        <f t="shared" si="2"/>
        <v>7.2357451071780121E-3</v>
      </c>
      <c r="L62" s="40">
        <v>525585600</v>
      </c>
      <c r="M62" s="41">
        <f t="shared" si="3"/>
        <v>2.271880873317686E-2</v>
      </c>
      <c r="N62" s="41"/>
      <c r="O62" s="41"/>
      <c r="P62" s="40">
        <v>518186100</v>
      </c>
      <c r="Q62" s="41">
        <f t="shared" si="4"/>
        <v>2.3792120827007511E-2</v>
      </c>
      <c r="R62" s="38">
        <v>525585600</v>
      </c>
      <c r="S62" s="42">
        <f t="shared" si="5"/>
        <v>2.299999345987595E-2</v>
      </c>
      <c r="T62" s="38">
        <v>537982700</v>
      </c>
      <c r="U62" s="42">
        <f t="shared" si="6"/>
        <v>2.6936890192446109E-2</v>
      </c>
      <c r="V62" s="43">
        <f>T62-R62</f>
        <v>12397100</v>
      </c>
      <c r="W62" s="43">
        <f>T62-P62</f>
        <v>19796600</v>
      </c>
      <c r="AF62" s="24">
        <f t="shared" si="7"/>
        <v>12397100</v>
      </c>
      <c r="AG62" s="24">
        <f t="shared" si="8"/>
        <v>19796600</v>
      </c>
      <c r="AH62" s="24">
        <f t="shared" si="9"/>
        <v>0</v>
      </c>
      <c r="AI62" s="24">
        <f t="shared" si="10"/>
        <v>0</v>
      </c>
    </row>
    <row r="63" spans="1:35" ht="38.25" hidden="1" x14ac:dyDescent="0.25">
      <c r="A63" s="33" t="s">
        <v>151</v>
      </c>
      <c r="B63" s="45" t="s">
        <v>152</v>
      </c>
      <c r="C63" s="49" t="s">
        <v>190</v>
      </c>
      <c r="D63" s="38">
        <v>3357854.2</v>
      </c>
      <c r="E63" s="37">
        <f t="shared" si="17"/>
        <v>0.17799926814633704</v>
      </c>
      <c r="F63" s="38">
        <v>2331985.5</v>
      </c>
      <c r="G63" s="39">
        <f t="shared" si="0"/>
        <v>0.12356167055633134</v>
      </c>
      <c r="H63" s="40">
        <v>1175904.1000000001</v>
      </c>
      <c r="I63" s="41">
        <f t="shared" si="1"/>
        <v>6.4902486107030768E-2</v>
      </c>
      <c r="J63" s="40">
        <v>4363583712</v>
      </c>
      <c r="K63" s="41">
        <f t="shared" si="2"/>
        <v>0.19978132033422613</v>
      </c>
      <c r="L63" s="40">
        <v>4282318600</v>
      </c>
      <c r="M63" s="41">
        <f t="shared" si="3"/>
        <v>0.18510624569608775</v>
      </c>
      <c r="N63" s="41"/>
      <c r="O63" s="41"/>
      <c r="P63" s="40">
        <v>1379563600</v>
      </c>
      <c r="Q63" s="41">
        <f t="shared" si="4"/>
        <v>6.3341613871428545E-2</v>
      </c>
      <c r="R63" s="38">
        <v>4177575700</v>
      </c>
      <c r="S63" s="42">
        <f t="shared" si="5"/>
        <v>0.18281363450242299</v>
      </c>
      <c r="T63" s="38">
        <v>1685904700</v>
      </c>
      <c r="U63" s="42">
        <f t="shared" si="6"/>
        <v>8.44135504335526E-2</v>
      </c>
      <c r="V63" s="43">
        <f>T63-R63</f>
        <v>-2491671000</v>
      </c>
      <c r="W63" s="43">
        <f>T63-P63</f>
        <v>306341100</v>
      </c>
      <c r="AF63" s="24">
        <f t="shared" si="7"/>
        <v>-2491671000</v>
      </c>
      <c r="AG63" s="24">
        <f t="shared" si="8"/>
        <v>306341100</v>
      </c>
      <c r="AH63" s="24">
        <f t="shared" si="9"/>
        <v>0</v>
      </c>
      <c r="AI63" s="24">
        <f t="shared" si="10"/>
        <v>0</v>
      </c>
    </row>
    <row r="64" spans="1:35" ht="25.5" hidden="1" x14ac:dyDescent="0.25">
      <c r="A64" s="33" t="s">
        <v>153</v>
      </c>
      <c r="B64" s="45" t="s">
        <v>154</v>
      </c>
      <c r="C64" s="49" t="s">
        <v>191</v>
      </c>
      <c r="D64" s="38">
        <v>3831415.3</v>
      </c>
      <c r="E64" s="37">
        <f t="shared" si="17"/>
        <v>0.2031026598369513</v>
      </c>
      <c r="F64" s="38">
        <v>5415247.9000000004</v>
      </c>
      <c r="G64" s="39">
        <f>F64/18873049.3</f>
        <v>0.28693020475498893</v>
      </c>
      <c r="H64" s="40">
        <v>5857502.2000000002</v>
      </c>
      <c r="I64" s="41">
        <f t="shared" si="1"/>
        <v>0.3232971593154596</v>
      </c>
      <c r="J64" s="40">
        <v>7107889439</v>
      </c>
      <c r="K64" s="41">
        <f t="shared" si="2"/>
        <v>0.32542598713255116</v>
      </c>
      <c r="L64" s="40">
        <v>8825989250</v>
      </c>
      <c r="M64" s="41">
        <f t="shared" si="3"/>
        <v>0.3815096183225436</v>
      </c>
      <c r="N64" s="41"/>
      <c r="O64" s="41"/>
      <c r="P64" s="40">
        <v>9809191700</v>
      </c>
      <c r="Q64" s="41">
        <f t="shared" si="4"/>
        <v>0.45038157940106693</v>
      </c>
      <c r="R64" s="38">
        <v>8247006869</v>
      </c>
      <c r="S64" s="42">
        <f t="shared" si="5"/>
        <v>0.36089478869008595</v>
      </c>
      <c r="T64" s="38">
        <v>8424874400</v>
      </c>
      <c r="U64" s="42">
        <f t="shared" si="6"/>
        <v>0.42183497089767069</v>
      </c>
      <c r="V64" s="43">
        <f>T64-R64</f>
        <v>177867531</v>
      </c>
      <c r="W64" s="43">
        <f>T64-P64</f>
        <v>-1384317300</v>
      </c>
      <c r="AF64" s="24">
        <f t="shared" si="7"/>
        <v>177867531</v>
      </c>
      <c r="AG64" s="24">
        <f t="shared" si="8"/>
        <v>-1384317300</v>
      </c>
      <c r="AH64" s="24">
        <f t="shared" si="9"/>
        <v>0</v>
      </c>
      <c r="AI64" s="24">
        <f t="shared" si="10"/>
        <v>0</v>
      </c>
    </row>
    <row r="65" spans="1:40" ht="15" hidden="1" x14ac:dyDescent="0.25">
      <c r="A65" s="33" t="s">
        <v>155</v>
      </c>
      <c r="B65" s="45" t="s">
        <v>156</v>
      </c>
      <c r="C65" s="49" t="s">
        <v>157</v>
      </c>
      <c r="D65" s="38">
        <v>331018.90000000002</v>
      </c>
      <c r="E65" s="37">
        <f t="shared" si="17"/>
        <v>1.7547254417004027E-2</v>
      </c>
      <c r="F65" s="38">
        <v>145816.70000000001</v>
      </c>
      <c r="G65" s="39">
        <f t="shared" si="0"/>
        <v>7.7261865680603083E-3</v>
      </c>
      <c r="H65" s="40">
        <v>51854.9</v>
      </c>
      <c r="I65" s="41">
        <f t="shared" si="1"/>
        <v>2.8620632641994104E-3</v>
      </c>
      <c r="J65" s="40">
        <v>114878200</v>
      </c>
      <c r="K65" s="41">
        <f t="shared" si="2"/>
        <v>5.2595572786892138E-3</v>
      </c>
      <c r="L65" s="40">
        <v>318159290</v>
      </c>
      <c r="M65" s="41">
        <f t="shared" si="3"/>
        <v>1.3752659997140997E-2</v>
      </c>
      <c r="N65" s="41"/>
      <c r="O65" s="41"/>
      <c r="P65" s="40">
        <v>1030300</v>
      </c>
      <c r="Q65" s="41">
        <f t="shared" si="4"/>
        <v>4.7305441207446204E-5</v>
      </c>
      <c r="R65" s="38">
        <v>321590829</v>
      </c>
      <c r="S65" s="42">
        <f t="shared" si="5"/>
        <v>1.407303960336068E-2</v>
      </c>
      <c r="T65" s="38">
        <v>1734800</v>
      </c>
      <c r="U65" s="42">
        <f t="shared" si="6"/>
        <v>8.6861746866312821E-5</v>
      </c>
      <c r="V65" s="43">
        <f>T65-R65</f>
        <v>-319856029</v>
      </c>
      <c r="W65" s="43">
        <f>T65-P65</f>
        <v>704500</v>
      </c>
      <c r="AF65" s="24">
        <f t="shared" si="7"/>
        <v>-319856029</v>
      </c>
      <c r="AG65" s="24">
        <f t="shared" si="8"/>
        <v>704500</v>
      </c>
      <c r="AH65" s="24">
        <f t="shared" si="9"/>
        <v>0</v>
      </c>
      <c r="AI65" s="24">
        <f t="shared" si="10"/>
        <v>0</v>
      </c>
    </row>
    <row r="66" spans="1:40" s="32" customFormat="1" ht="15" hidden="1" x14ac:dyDescent="0.25">
      <c r="A66" s="25" t="s">
        <v>158</v>
      </c>
      <c r="B66" s="26" t="s">
        <v>159</v>
      </c>
      <c r="C66" s="27" t="s">
        <v>160</v>
      </c>
      <c r="D66" s="28">
        <f>D67</f>
        <v>0</v>
      </c>
      <c r="E66" s="29">
        <f t="shared" si="17"/>
        <v>0</v>
      </c>
      <c r="F66" s="28">
        <f>F67</f>
        <v>45403.5</v>
      </c>
      <c r="G66" s="30">
        <f t="shared" si="0"/>
        <v>2.4057320721352642E-3</v>
      </c>
      <c r="H66" s="28">
        <f>H67</f>
        <v>8172.6</v>
      </c>
      <c r="I66" s="31">
        <f t="shared" si="1"/>
        <v>4.5107594910020273E-4</v>
      </c>
      <c r="J66" s="28">
        <f>J67</f>
        <v>66938828</v>
      </c>
      <c r="K66" s="31">
        <f t="shared" si="2"/>
        <v>3.0647120170260791E-3</v>
      </c>
      <c r="L66" s="28">
        <f>L67</f>
        <v>27000000</v>
      </c>
      <c r="M66" s="31">
        <f t="shared" si="3"/>
        <v>1.1670940676376507E-3</v>
      </c>
      <c r="N66" s="31"/>
      <c r="O66" s="31"/>
      <c r="P66" s="28">
        <f>P67</f>
        <v>0</v>
      </c>
      <c r="Q66" s="31">
        <f t="shared" si="4"/>
        <v>0</v>
      </c>
      <c r="R66" s="28">
        <f>R67</f>
        <v>27000000</v>
      </c>
      <c r="S66" s="31">
        <f t="shared" si="5"/>
        <v>1.1815388842781284E-3</v>
      </c>
      <c r="T66" s="28">
        <f>T67</f>
        <v>0</v>
      </c>
      <c r="U66" s="31">
        <f t="shared" si="6"/>
        <v>0</v>
      </c>
      <c r="V66" s="28">
        <f>V67</f>
        <v>-27000000</v>
      </c>
      <c r="W66" s="28">
        <f>W67</f>
        <v>0</v>
      </c>
      <c r="AF66" s="24">
        <f t="shared" si="7"/>
        <v>-27000000</v>
      </c>
      <c r="AG66" s="24">
        <f t="shared" si="8"/>
        <v>0</v>
      </c>
      <c r="AH66" s="24">
        <f t="shared" si="9"/>
        <v>0</v>
      </c>
      <c r="AI66" s="24">
        <f t="shared" si="10"/>
        <v>0</v>
      </c>
    </row>
    <row r="67" spans="1:40" ht="25.5" hidden="1" x14ac:dyDescent="0.25">
      <c r="A67" s="33" t="s">
        <v>161</v>
      </c>
      <c r="B67" s="45" t="s">
        <v>162</v>
      </c>
      <c r="C67" s="49" t="s">
        <v>163</v>
      </c>
      <c r="D67" s="38">
        <v>0</v>
      </c>
      <c r="E67" s="37">
        <f t="shared" si="17"/>
        <v>0</v>
      </c>
      <c r="F67" s="38">
        <v>45403.5</v>
      </c>
      <c r="G67" s="39">
        <f t="shared" si="0"/>
        <v>2.4057320721352642E-3</v>
      </c>
      <c r="H67" s="40">
        <v>8172.6</v>
      </c>
      <c r="I67" s="41">
        <f t="shared" si="1"/>
        <v>4.5107594910020273E-4</v>
      </c>
      <c r="J67" s="40">
        <v>66938828</v>
      </c>
      <c r="K67" s="41">
        <f t="shared" si="2"/>
        <v>3.0647120170260791E-3</v>
      </c>
      <c r="L67" s="40">
        <v>27000000</v>
      </c>
      <c r="M67" s="41">
        <f t="shared" si="3"/>
        <v>1.1670940676376507E-3</v>
      </c>
      <c r="N67" s="41"/>
      <c r="O67" s="41"/>
      <c r="P67" s="40"/>
      <c r="Q67" s="41">
        <f t="shared" si="4"/>
        <v>0</v>
      </c>
      <c r="R67" s="38">
        <v>27000000</v>
      </c>
      <c r="S67" s="42">
        <f t="shared" si="5"/>
        <v>1.1815388842781284E-3</v>
      </c>
      <c r="T67" s="38">
        <v>0</v>
      </c>
      <c r="U67" s="42">
        <f t="shared" si="6"/>
        <v>0</v>
      </c>
      <c r="V67" s="43">
        <f>T67-R67</f>
        <v>-27000000</v>
      </c>
      <c r="W67" s="43">
        <f>T67-P67</f>
        <v>0</v>
      </c>
      <c r="AF67" s="24">
        <f t="shared" si="7"/>
        <v>-27000000</v>
      </c>
      <c r="AG67" s="24">
        <f t="shared" si="8"/>
        <v>0</v>
      </c>
      <c r="AH67" s="24">
        <f t="shared" si="9"/>
        <v>0</v>
      </c>
      <c r="AI67" s="24">
        <f t="shared" si="10"/>
        <v>0</v>
      </c>
    </row>
    <row r="68" spans="1:40" s="32" customFormat="1" ht="25.5" hidden="1" x14ac:dyDescent="0.25">
      <c r="A68" s="25" t="s">
        <v>164</v>
      </c>
      <c r="B68" s="26" t="s">
        <v>165</v>
      </c>
      <c r="C68" s="27" t="s">
        <v>197</v>
      </c>
      <c r="D68" s="28"/>
      <c r="E68" s="29"/>
      <c r="F68" s="28"/>
      <c r="G68" s="30"/>
      <c r="H68" s="28">
        <v>51668.7</v>
      </c>
      <c r="I68" s="31">
        <f t="shared" si="1"/>
        <v>2.8517861991622789E-3</v>
      </c>
      <c r="J68" s="28">
        <v>0</v>
      </c>
      <c r="K68" s="31">
        <f t="shared" si="2"/>
        <v>0</v>
      </c>
      <c r="L68" s="28">
        <v>5498900</v>
      </c>
      <c r="M68" s="31">
        <f t="shared" si="3"/>
        <v>2.3769383587158064E-4</v>
      </c>
      <c r="N68" s="31"/>
      <c r="O68" s="31"/>
      <c r="P68" s="28"/>
      <c r="Q68" s="31">
        <f t="shared" si="4"/>
        <v>0</v>
      </c>
      <c r="R68" s="28">
        <v>5700960</v>
      </c>
      <c r="S68" s="31">
        <f t="shared" si="5"/>
        <v>2.4947799695237922E-4</v>
      </c>
      <c r="T68" s="28">
        <v>0</v>
      </c>
      <c r="U68" s="31">
        <f t="shared" si="6"/>
        <v>0</v>
      </c>
      <c r="V68" s="46">
        <f>T68-R68</f>
        <v>-5700960</v>
      </c>
      <c r="W68" s="46">
        <f>T68-P68</f>
        <v>0</v>
      </c>
      <c r="AF68" s="24">
        <f t="shared" si="7"/>
        <v>-5700960</v>
      </c>
      <c r="AG68" s="24">
        <f t="shared" si="8"/>
        <v>0</v>
      </c>
      <c r="AH68" s="24">
        <f t="shared" si="9"/>
        <v>0</v>
      </c>
      <c r="AI68" s="24">
        <f t="shared" si="10"/>
        <v>0</v>
      </c>
    </row>
    <row r="69" spans="1:40" s="32" customFormat="1" ht="51" hidden="1" x14ac:dyDescent="0.25">
      <c r="A69" s="25" t="s">
        <v>166</v>
      </c>
      <c r="B69" s="26" t="s">
        <v>167</v>
      </c>
      <c r="C69" s="27" t="s">
        <v>168</v>
      </c>
      <c r="D69" s="28">
        <f>D70</f>
        <v>-27961.200000000001</v>
      </c>
      <c r="E69" s="29">
        <f>D69/18864427</f>
        <v>-1.4822183573346807E-3</v>
      </c>
      <c r="F69" s="28">
        <f>F70</f>
        <v>-146024.6</v>
      </c>
      <c r="G69" s="30">
        <f>F69/18873049.3</f>
        <v>-7.7372022760519151E-3</v>
      </c>
      <c r="H69" s="28">
        <f>H70</f>
        <v>-162428.5</v>
      </c>
      <c r="I69" s="31">
        <f t="shared" si="1"/>
        <v>-8.9650282405137009E-3</v>
      </c>
      <c r="J69" s="28">
        <f>J70</f>
        <v>-350082129</v>
      </c>
      <c r="K69" s="31">
        <f t="shared" si="2"/>
        <v>-1.6028080259970701E-2</v>
      </c>
      <c r="L69" s="28">
        <f>L70</f>
        <v>-114191759</v>
      </c>
      <c r="M69" s="31">
        <f t="shared" si="3"/>
        <v>-4.9360194260003078E-3</v>
      </c>
      <c r="N69" s="31"/>
      <c r="O69" s="31"/>
      <c r="P69" s="28">
        <f>P70</f>
        <v>0</v>
      </c>
      <c r="Q69" s="31">
        <f t="shared" si="4"/>
        <v>0</v>
      </c>
      <c r="R69" s="28">
        <f>R70</f>
        <v>-125995243</v>
      </c>
      <c r="S69" s="31">
        <f t="shared" si="5"/>
        <v>-5.5136399569841359E-3</v>
      </c>
      <c r="T69" s="28">
        <f>T70</f>
        <v>0</v>
      </c>
      <c r="U69" s="31">
        <f t="shared" si="6"/>
        <v>0</v>
      </c>
      <c r="V69" s="28">
        <f>V70</f>
        <v>125995243</v>
      </c>
      <c r="W69" s="28">
        <f>W70</f>
        <v>0</v>
      </c>
      <c r="AF69" s="24">
        <f t="shared" si="7"/>
        <v>125995243</v>
      </c>
      <c r="AG69" s="24">
        <f t="shared" si="8"/>
        <v>0</v>
      </c>
      <c r="AH69" s="24">
        <f t="shared" si="9"/>
        <v>0</v>
      </c>
      <c r="AI69" s="24">
        <f t="shared" si="10"/>
        <v>0</v>
      </c>
    </row>
    <row r="70" spans="1:40" ht="51" hidden="1" x14ac:dyDescent="0.25">
      <c r="A70" s="33" t="s">
        <v>169</v>
      </c>
      <c r="B70" s="45" t="s">
        <v>170</v>
      </c>
      <c r="C70" s="49" t="s">
        <v>192</v>
      </c>
      <c r="D70" s="38">
        <v>-27961.200000000001</v>
      </c>
      <c r="E70" s="37">
        <f>D70/18864427</f>
        <v>-1.4822183573346807E-3</v>
      </c>
      <c r="F70" s="38">
        <v>-146024.6</v>
      </c>
      <c r="G70" s="39">
        <f>F70/18873049.3</f>
        <v>-7.7372022760519151E-3</v>
      </c>
      <c r="H70" s="40">
        <v>-162428.5</v>
      </c>
      <c r="I70" s="41">
        <f t="shared" si="1"/>
        <v>-8.9650282405137009E-3</v>
      </c>
      <c r="J70" s="40">
        <v>-350082129</v>
      </c>
      <c r="K70" s="41">
        <f t="shared" si="2"/>
        <v>-1.6028080259970701E-2</v>
      </c>
      <c r="L70" s="40">
        <v>-114191759</v>
      </c>
      <c r="M70" s="41">
        <f t="shared" si="3"/>
        <v>-4.9360194260003078E-3</v>
      </c>
      <c r="N70" s="41"/>
      <c r="O70" s="41"/>
      <c r="P70" s="40"/>
      <c r="Q70" s="41">
        <f t="shared" si="4"/>
        <v>0</v>
      </c>
      <c r="R70" s="38">
        <v>-125995243</v>
      </c>
      <c r="S70" s="42">
        <f t="shared" si="5"/>
        <v>-5.5136399569841359E-3</v>
      </c>
      <c r="T70" s="38">
        <v>0</v>
      </c>
      <c r="U70" s="42">
        <f t="shared" si="6"/>
        <v>0</v>
      </c>
      <c r="V70" s="43">
        <f>T70-R70</f>
        <v>125995243</v>
      </c>
      <c r="W70" s="43">
        <f>T70-P70</f>
        <v>0</v>
      </c>
      <c r="AF70" s="24">
        <f t="shared" si="7"/>
        <v>125995243</v>
      </c>
      <c r="AG70" s="24">
        <f t="shared" si="8"/>
        <v>0</v>
      </c>
      <c r="AH70" s="24">
        <f t="shared" si="9"/>
        <v>0</v>
      </c>
      <c r="AI70" s="24">
        <f t="shared" si="10"/>
        <v>0</v>
      </c>
    </row>
    <row r="71" spans="1:40" s="71" customFormat="1" ht="14.25" hidden="1" x14ac:dyDescent="0.2">
      <c r="A71" s="64"/>
      <c r="B71" s="64"/>
      <c r="C71" s="65" t="s">
        <v>171</v>
      </c>
      <c r="D71" s="66">
        <f>D60+D8</f>
        <v>18864427</v>
      </c>
      <c r="E71" s="67">
        <f>D71/18864427</f>
        <v>1</v>
      </c>
      <c r="F71" s="68">
        <f>F8+F60</f>
        <v>18873049.299999997</v>
      </c>
      <c r="G71" s="69">
        <f t="shared" si="0"/>
        <v>0.99999999999999978</v>
      </c>
      <c r="H71" s="68">
        <f>H8+H60</f>
        <v>18118013.199999999</v>
      </c>
      <c r="I71" s="70">
        <f t="shared" si="1"/>
        <v>1</v>
      </c>
      <c r="J71" s="68">
        <f>J8+J60</f>
        <v>21841800348</v>
      </c>
      <c r="K71" s="70">
        <f t="shared" si="2"/>
        <v>1</v>
      </c>
      <c r="L71" s="68">
        <f>L8+L60</f>
        <v>23134382008</v>
      </c>
      <c r="M71" s="70">
        <f t="shared" si="3"/>
        <v>1</v>
      </c>
      <c r="N71" s="70"/>
      <c r="O71" s="70"/>
      <c r="P71" s="68">
        <f>P8+P60</f>
        <v>21779735559</v>
      </c>
      <c r="Q71" s="70">
        <f t="shared" si="4"/>
        <v>1</v>
      </c>
      <c r="R71" s="68">
        <f>R8+R60</f>
        <v>22851554324</v>
      </c>
      <c r="S71" s="70">
        <f t="shared" si="5"/>
        <v>1</v>
      </c>
      <c r="T71" s="68">
        <f>T8+T60</f>
        <v>19971967668</v>
      </c>
      <c r="U71" s="70">
        <f t="shared" si="6"/>
        <v>1</v>
      </c>
      <c r="V71" s="68">
        <f>V8+V60</f>
        <v>-2879586656</v>
      </c>
      <c r="W71" s="68">
        <f>W8+W60</f>
        <v>-1807767891</v>
      </c>
      <c r="AF71" s="24">
        <f t="shared" si="7"/>
        <v>-2879586656</v>
      </c>
      <c r="AG71" s="24">
        <f>T71-P71</f>
        <v>-1807767891</v>
      </c>
      <c r="AH71" s="24">
        <f>V71-AF71</f>
        <v>0</v>
      </c>
      <c r="AI71" s="24">
        <f t="shared" si="10"/>
        <v>0</v>
      </c>
    </row>
    <row r="72" spans="1:40" hidden="1" x14ac:dyDescent="0.3">
      <c r="A72" s="9"/>
      <c r="B72" s="9"/>
      <c r="C72" s="72"/>
      <c r="D72" s="72"/>
      <c r="E72" s="72"/>
      <c r="J72" s="73"/>
    </row>
    <row r="73" spans="1:40" s="74" customFormat="1" ht="15.75" hidden="1" x14ac:dyDescent="0.25">
      <c r="D73" s="74">
        <v>18864427</v>
      </c>
      <c r="E73" s="74">
        <v>1</v>
      </c>
      <c r="F73" s="74">
        <v>18873049.300000001</v>
      </c>
      <c r="G73" s="74">
        <v>1</v>
      </c>
      <c r="H73" s="74">
        <v>18118013.199999999</v>
      </c>
      <c r="J73" s="74">
        <v>21841800348</v>
      </c>
      <c r="L73" s="75">
        <v>23134382008</v>
      </c>
      <c r="M73" s="75"/>
      <c r="N73" s="75"/>
      <c r="O73" s="75"/>
      <c r="P73" s="75">
        <v>21779735559</v>
      </c>
      <c r="Q73" s="75"/>
      <c r="R73" s="76">
        <v>22851554324</v>
      </c>
      <c r="S73" s="76"/>
      <c r="T73" s="75">
        <v>19971967668</v>
      </c>
      <c r="U73" s="75"/>
      <c r="V73" s="74">
        <v>0</v>
      </c>
      <c r="W73" s="74">
        <v>0</v>
      </c>
      <c r="AF73" s="77"/>
      <c r="AG73" s="77"/>
    </row>
    <row r="74" spans="1:40" ht="15" hidden="1" x14ac:dyDescent="0.25">
      <c r="D74" s="78">
        <f>D71-D73</f>
        <v>0</v>
      </c>
      <c r="E74" s="78">
        <f t="shared" ref="E74:W74" si="21">E71-E73</f>
        <v>0</v>
      </c>
      <c r="F74" s="78">
        <f t="shared" si="21"/>
        <v>0</v>
      </c>
      <c r="G74" s="78">
        <f t="shared" si="21"/>
        <v>0</v>
      </c>
      <c r="H74" s="78">
        <f t="shared" si="21"/>
        <v>0</v>
      </c>
      <c r="I74" s="78"/>
      <c r="J74" s="78">
        <f t="shared" si="21"/>
        <v>0</v>
      </c>
      <c r="K74" s="78"/>
      <c r="L74" s="78">
        <f t="shared" si="21"/>
        <v>0</v>
      </c>
      <c r="M74" s="78"/>
      <c r="N74" s="78"/>
      <c r="O74" s="78"/>
      <c r="P74" s="78">
        <f t="shared" si="21"/>
        <v>0</v>
      </c>
      <c r="Q74" s="78"/>
      <c r="R74" s="79">
        <f>R71-R73</f>
        <v>0</v>
      </c>
      <c r="S74" s="79"/>
      <c r="T74" s="78">
        <f t="shared" si="21"/>
        <v>0</v>
      </c>
      <c r="U74" s="78"/>
      <c r="V74" s="78">
        <f t="shared" si="21"/>
        <v>-2879586656</v>
      </c>
      <c r="W74" s="78">
        <f t="shared" si="21"/>
        <v>-1807767891</v>
      </c>
    </row>
    <row r="75" spans="1:40" ht="22.5" customHeight="1" x14ac:dyDescent="0.25"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9"/>
      <c r="T75" s="78"/>
      <c r="U75" s="78"/>
      <c r="V75" s="78"/>
      <c r="W75" s="78"/>
      <c r="AF75" s="24"/>
      <c r="AG75" s="24"/>
    </row>
    <row r="76" spans="1:40" ht="15" x14ac:dyDescent="0.25">
      <c r="A76" s="168"/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8"/>
      <c r="Z76" s="168"/>
      <c r="AA76" s="168"/>
      <c r="AB76" s="168"/>
      <c r="AC76" s="168"/>
      <c r="AD76" s="168"/>
      <c r="AE76" s="168"/>
      <c r="AF76" s="168"/>
      <c r="AG76" s="168"/>
      <c r="AH76" s="168"/>
      <c r="AI76" s="168"/>
      <c r="AJ76" s="168"/>
      <c r="AK76" s="168"/>
      <c r="AL76" s="168"/>
      <c r="AM76" s="168"/>
      <c r="AN76" s="168"/>
    </row>
    <row r="77" spans="1:40" ht="18.75" customHeight="1" x14ac:dyDescent="0.3"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9"/>
      <c r="T77" s="78"/>
      <c r="U77" s="78"/>
      <c r="AG77" s="128"/>
      <c r="AH77" s="128"/>
      <c r="AM77" s="169" t="s">
        <v>0</v>
      </c>
      <c r="AN77" s="169"/>
    </row>
    <row r="78" spans="1:40" ht="16.5" x14ac:dyDescent="0.25"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9"/>
      <c r="T78" s="78"/>
      <c r="U78" s="78"/>
      <c r="V78" s="185"/>
      <c r="W78" s="185"/>
      <c r="X78" s="185"/>
      <c r="AF78" s="119"/>
      <c r="AG78" s="119"/>
    </row>
    <row r="79" spans="1:40" ht="16.5" x14ac:dyDescent="0.25"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9"/>
      <c r="T79" s="78"/>
      <c r="U79" s="78"/>
      <c r="V79" s="185"/>
      <c r="W79" s="185"/>
      <c r="X79" s="185"/>
      <c r="AF79" s="119"/>
      <c r="AG79" s="119"/>
    </row>
    <row r="80" spans="1:40" ht="27.75" customHeight="1" x14ac:dyDescent="0.25">
      <c r="A80" s="184" t="s">
        <v>261</v>
      </c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4"/>
      <c r="AJ80" s="184"/>
      <c r="AK80" s="184"/>
      <c r="AL80" s="184"/>
      <c r="AM80" s="184"/>
      <c r="AN80" s="184"/>
    </row>
    <row r="81" spans="1:42" x14ac:dyDescent="0.3">
      <c r="A81" s="9"/>
      <c r="B81" s="10"/>
      <c r="C81" s="11"/>
      <c r="D81" s="11"/>
      <c r="E81" s="11"/>
    </row>
    <row r="82" spans="1:42" s="12" customFormat="1" ht="21.75" customHeight="1" x14ac:dyDescent="0.25">
      <c r="A82" s="187" t="s">
        <v>1</v>
      </c>
      <c r="B82" s="187" t="s">
        <v>2</v>
      </c>
      <c r="C82" s="187" t="s">
        <v>3</v>
      </c>
      <c r="D82" s="170" t="s">
        <v>4</v>
      </c>
      <c r="E82" s="171"/>
      <c r="F82" s="170" t="s">
        <v>5</v>
      </c>
      <c r="G82" s="171"/>
      <c r="H82" s="176" t="s">
        <v>6</v>
      </c>
      <c r="I82" s="177"/>
      <c r="J82" s="176" t="s">
        <v>178</v>
      </c>
      <c r="K82" s="177"/>
      <c r="L82" s="176" t="s">
        <v>201</v>
      </c>
      <c r="M82" s="177"/>
      <c r="N82" s="176" t="s">
        <v>204</v>
      </c>
      <c r="O82" s="177"/>
      <c r="P82" s="170" t="s">
        <v>222</v>
      </c>
      <c r="Q82" s="171"/>
      <c r="R82" s="180" t="s">
        <v>223</v>
      </c>
      <c r="S82" s="181"/>
      <c r="T82" s="180" t="s">
        <v>238</v>
      </c>
      <c r="U82" s="181"/>
      <c r="V82" s="170" t="s">
        <v>242</v>
      </c>
      <c r="W82" s="171"/>
      <c r="X82" s="170" t="s">
        <v>247</v>
      </c>
      <c r="Y82" s="171"/>
      <c r="Z82" s="170" t="s">
        <v>252</v>
      </c>
      <c r="AA82" s="171"/>
      <c r="AB82" s="170" t="s">
        <v>256</v>
      </c>
      <c r="AC82" s="171"/>
      <c r="AD82" s="170" t="s">
        <v>262</v>
      </c>
      <c r="AE82" s="171"/>
      <c r="AF82" s="180" t="s">
        <v>263</v>
      </c>
      <c r="AG82" s="181"/>
      <c r="AH82" s="174" t="s">
        <v>202</v>
      </c>
      <c r="AI82" s="175"/>
      <c r="AJ82" s="175"/>
      <c r="AK82" s="175"/>
      <c r="AL82" s="175"/>
      <c r="AM82" s="175"/>
      <c r="AN82" s="174" t="s">
        <v>297</v>
      </c>
    </row>
    <row r="83" spans="1:42" s="12" customFormat="1" ht="21.75" customHeight="1" x14ac:dyDescent="0.25">
      <c r="A83" s="188"/>
      <c r="B83" s="188"/>
      <c r="C83" s="188"/>
      <c r="D83" s="172"/>
      <c r="E83" s="173"/>
      <c r="F83" s="172"/>
      <c r="G83" s="173"/>
      <c r="H83" s="178"/>
      <c r="I83" s="179"/>
      <c r="J83" s="178"/>
      <c r="K83" s="179"/>
      <c r="L83" s="178"/>
      <c r="M83" s="179"/>
      <c r="N83" s="178"/>
      <c r="O83" s="179"/>
      <c r="P83" s="172"/>
      <c r="Q83" s="173"/>
      <c r="R83" s="182"/>
      <c r="S83" s="183"/>
      <c r="T83" s="182"/>
      <c r="U83" s="183"/>
      <c r="V83" s="172"/>
      <c r="W83" s="173"/>
      <c r="X83" s="172"/>
      <c r="Y83" s="173"/>
      <c r="Z83" s="172"/>
      <c r="AA83" s="173"/>
      <c r="AB83" s="172"/>
      <c r="AC83" s="173"/>
      <c r="AD83" s="172"/>
      <c r="AE83" s="173"/>
      <c r="AF83" s="182"/>
      <c r="AG83" s="183"/>
      <c r="AH83" s="174" t="s">
        <v>253</v>
      </c>
      <c r="AI83" s="175"/>
      <c r="AJ83" s="174" t="s">
        <v>257</v>
      </c>
      <c r="AK83" s="175"/>
      <c r="AL83" s="174" t="s">
        <v>264</v>
      </c>
      <c r="AM83" s="175"/>
      <c r="AN83" s="175"/>
    </row>
    <row r="84" spans="1:42" s="12" customFormat="1" ht="21.75" customHeight="1" x14ac:dyDescent="0.25">
      <c r="A84" s="189"/>
      <c r="B84" s="189"/>
      <c r="C84" s="189"/>
      <c r="D84" s="130" t="s">
        <v>200</v>
      </c>
      <c r="E84" s="130" t="s">
        <v>199</v>
      </c>
      <c r="F84" s="130" t="s">
        <v>200</v>
      </c>
      <c r="G84" s="130" t="s">
        <v>199</v>
      </c>
      <c r="H84" s="130" t="s">
        <v>200</v>
      </c>
      <c r="I84" s="130" t="s">
        <v>199</v>
      </c>
      <c r="J84" s="130" t="s">
        <v>200</v>
      </c>
      <c r="K84" s="130" t="s">
        <v>199</v>
      </c>
      <c r="L84" s="131" t="s">
        <v>200</v>
      </c>
      <c r="M84" s="131" t="s">
        <v>199</v>
      </c>
      <c r="N84" s="131" t="s">
        <v>200</v>
      </c>
      <c r="O84" s="131" t="s">
        <v>199</v>
      </c>
      <c r="P84" s="131" t="s">
        <v>200</v>
      </c>
      <c r="Q84" s="131" t="s">
        <v>199</v>
      </c>
      <c r="R84" s="131" t="s">
        <v>200</v>
      </c>
      <c r="S84" s="131" t="s">
        <v>199</v>
      </c>
      <c r="T84" s="131" t="s">
        <v>200</v>
      </c>
      <c r="U84" s="131" t="s">
        <v>199</v>
      </c>
      <c r="V84" s="131" t="s">
        <v>200</v>
      </c>
      <c r="W84" s="131" t="s">
        <v>199</v>
      </c>
      <c r="X84" s="131" t="s">
        <v>200</v>
      </c>
      <c r="Y84" s="131" t="s">
        <v>199</v>
      </c>
      <c r="Z84" s="135" t="s">
        <v>200</v>
      </c>
      <c r="AA84" s="135" t="s">
        <v>199</v>
      </c>
      <c r="AB84" s="147" t="s">
        <v>200</v>
      </c>
      <c r="AC84" s="147" t="s">
        <v>199</v>
      </c>
      <c r="AD84" s="166" t="s">
        <v>200</v>
      </c>
      <c r="AE84" s="166" t="s">
        <v>199</v>
      </c>
      <c r="AF84" s="131" t="s">
        <v>200</v>
      </c>
      <c r="AG84" s="131" t="s">
        <v>199</v>
      </c>
      <c r="AH84" s="131" t="s">
        <v>200</v>
      </c>
      <c r="AI84" s="131" t="s">
        <v>199</v>
      </c>
      <c r="AJ84" s="131" t="s">
        <v>200</v>
      </c>
      <c r="AK84" s="131" t="s">
        <v>199</v>
      </c>
      <c r="AL84" s="131" t="s">
        <v>200</v>
      </c>
      <c r="AM84" s="131" t="s">
        <v>199</v>
      </c>
      <c r="AN84" s="186"/>
    </row>
    <row r="85" spans="1:42" s="17" customFormat="1" ht="11.25" x14ac:dyDescent="0.2">
      <c r="A85" s="130">
        <v>1</v>
      </c>
      <c r="B85" s="130">
        <v>2</v>
      </c>
      <c r="C85" s="130">
        <v>3</v>
      </c>
      <c r="D85" s="130">
        <v>4</v>
      </c>
      <c r="E85" s="130">
        <v>5</v>
      </c>
      <c r="F85" s="130">
        <v>6</v>
      </c>
      <c r="G85" s="130">
        <v>7</v>
      </c>
      <c r="H85" s="130">
        <v>4</v>
      </c>
      <c r="I85" s="130">
        <v>5</v>
      </c>
      <c r="J85" s="130">
        <v>10</v>
      </c>
      <c r="K85" s="130">
        <v>11</v>
      </c>
      <c r="L85" s="130">
        <v>6</v>
      </c>
      <c r="M85" s="130">
        <v>7</v>
      </c>
      <c r="N85" s="130">
        <v>14</v>
      </c>
      <c r="O85" s="130">
        <v>15</v>
      </c>
      <c r="P85" s="130">
        <v>8</v>
      </c>
      <c r="Q85" s="130">
        <v>9</v>
      </c>
      <c r="R85" s="130"/>
      <c r="S85" s="130"/>
      <c r="T85" s="130"/>
      <c r="U85" s="130"/>
      <c r="V85" s="130"/>
      <c r="W85" s="130"/>
      <c r="X85" s="130">
        <v>10</v>
      </c>
      <c r="Y85" s="130">
        <v>11</v>
      </c>
      <c r="Z85" s="134">
        <v>10</v>
      </c>
      <c r="AA85" s="134">
        <v>11</v>
      </c>
      <c r="AB85" s="146">
        <v>4</v>
      </c>
      <c r="AC85" s="146">
        <v>5</v>
      </c>
      <c r="AD85" s="165">
        <v>4</v>
      </c>
      <c r="AE85" s="165">
        <v>5</v>
      </c>
      <c r="AF85" s="130">
        <v>6</v>
      </c>
      <c r="AG85" s="130">
        <v>7</v>
      </c>
      <c r="AH85" s="130">
        <v>8</v>
      </c>
      <c r="AI85" s="130">
        <v>9</v>
      </c>
      <c r="AJ85" s="130">
        <v>10</v>
      </c>
      <c r="AK85" s="130">
        <v>11</v>
      </c>
      <c r="AL85" s="130">
        <v>12</v>
      </c>
      <c r="AM85" s="132">
        <v>13</v>
      </c>
      <c r="AN85" s="132">
        <v>14</v>
      </c>
    </row>
    <row r="86" spans="1:42" s="23" customFormat="1" ht="14.25" x14ac:dyDescent="0.2">
      <c r="A86" s="80"/>
      <c r="B86" s="80" t="s">
        <v>10</v>
      </c>
      <c r="C86" s="81" t="s">
        <v>11</v>
      </c>
      <c r="D86" s="82">
        <v>10577851.500000002</v>
      </c>
      <c r="E86" s="83">
        <v>0.56073007147261889</v>
      </c>
      <c r="F86" s="82">
        <v>10789795.899999999</v>
      </c>
      <c r="G86" s="83">
        <v>0.57170390054563147</v>
      </c>
      <c r="H86" s="82">
        <v>11031494</v>
      </c>
      <c r="I86" s="83">
        <v>0.6088688576515664</v>
      </c>
      <c r="J86" s="82">
        <v>10380550.627</v>
      </c>
      <c r="K86" s="83">
        <v>0.47526076039256565</v>
      </c>
      <c r="L86" s="82">
        <v>9552611.3069800008</v>
      </c>
      <c r="M86" s="83">
        <v>0.41049186746436711</v>
      </c>
      <c r="N86" s="82">
        <v>9704959.149629999</v>
      </c>
      <c r="O86" s="83">
        <v>0.44893726535429507</v>
      </c>
      <c r="P86" s="82">
        <v>9737381.4703299999</v>
      </c>
      <c r="Q86" s="83">
        <v>0.46657294285227174</v>
      </c>
      <c r="R86" s="82">
        <v>10149249.1494</v>
      </c>
      <c r="S86" s="83">
        <v>0.41838456490445863</v>
      </c>
      <c r="T86" s="82">
        <v>12088273.489730002</v>
      </c>
      <c r="U86" s="83">
        <v>0.44163968060033792</v>
      </c>
      <c r="V86" s="82">
        <v>12425559.828869998</v>
      </c>
      <c r="W86" s="83">
        <v>0.41209238529678616</v>
      </c>
      <c r="X86" s="82">
        <v>12023682.687349997</v>
      </c>
      <c r="Y86" s="83">
        <v>0.36971025525931983</v>
      </c>
      <c r="Z86" s="82">
        <f>Z88+Z90+Z92+Z97+Z101+Z103+Z104+Z112+Z114+Z117+Z124+Z146</f>
        <v>15752449.299999999</v>
      </c>
      <c r="AA86" s="139">
        <f>Z86/37326203.4</f>
        <v>0.42202120401026372</v>
      </c>
      <c r="AB86" s="82">
        <f>AB87+AB102</f>
        <v>16709650.300000001</v>
      </c>
      <c r="AC86" s="139">
        <f>AB86/40420631.9</f>
        <v>0.4133940889726665</v>
      </c>
      <c r="AD86" s="82">
        <f>AD87+AD102</f>
        <v>20838422.127099998</v>
      </c>
      <c r="AE86" s="139">
        <f>AD86/$AD$163</f>
        <v>0.44599605964870703</v>
      </c>
      <c r="AF86" s="82">
        <f>AF87+AF102</f>
        <v>23039900.354270004</v>
      </c>
      <c r="AG86" s="139">
        <f>AF86/$AF$163</f>
        <v>0.45542780369742097</v>
      </c>
      <c r="AH86" s="82">
        <f>AH87+AH102</f>
        <v>23604044.17066</v>
      </c>
      <c r="AI86" s="139">
        <f>AH86/$AH$163</f>
        <v>0.43461264226516466</v>
      </c>
      <c r="AJ86" s="82">
        <f>AJ87+AJ102</f>
        <v>24163097.243720002</v>
      </c>
      <c r="AK86" s="139">
        <f>AJ86/$AJ$163</f>
        <v>0.45047227190088995</v>
      </c>
      <c r="AL86" s="82">
        <f>AL87+AL102</f>
        <v>25275253.699190002</v>
      </c>
      <c r="AM86" s="139">
        <f>AL86/$AL$163</f>
        <v>0.48226387370318619</v>
      </c>
      <c r="AN86" s="82">
        <f>AH86-AF86</f>
        <v>564143.81638999656</v>
      </c>
      <c r="AO86" s="24"/>
      <c r="AP86" s="145"/>
    </row>
    <row r="87" spans="1:42" s="23" customFormat="1" ht="14.25" hidden="1" x14ac:dyDescent="0.2">
      <c r="A87" s="148"/>
      <c r="B87" s="148"/>
      <c r="C87" s="149" t="s">
        <v>258</v>
      </c>
      <c r="D87" s="150"/>
      <c r="E87" s="151"/>
      <c r="F87" s="150"/>
      <c r="G87" s="151"/>
      <c r="H87" s="150"/>
      <c r="I87" s="151"/>
      <c r="J87" s="150"/>
      <c r="K87" s="151"/>
      <c r="L87" s="150"/>
      <c r="M87" s="151"/>
      <c r="N87" s="150"/>
      <c r="O87" s="151"/>
      <c r="P87" s="150"/>
      <c r="Q87" s="151"/>
      <c r="R87" s="150"/>
      <c r="S87" s="151"/>
      <c r="T87" s="150"/>
      <c r="U87" s="151"/>
      <c r="V87" s="150"/>
      <c r="W87" s="151"/>
      <c r="X87" s="150"/>
      <c r="Y87" s="151"/>
      <c r="Z87" s="150"/>
      <c r="AA87" s="152"/>
      <c r="AB87" s="150">
        <f t="shared" ref="AB87" si="22">AB88+AB90+AB92+AB97+AB101</f>
        <v>15382565.800000001</v>
      </c>
      <c r="AC87" s="152">
        <f t="shared" ref="AC87:AC150" si="23">AB87/40420631.9</f>
        <v>0.38056222965678083</v>
      </c>
      <c r="AD87" s="150">
        <f>AD88+AD90+AD92+AD97+AD101</f>
        <v>19605926.57725</v>
      </c>
      <c r="AE87" s="152"/>
      <c r="AF87" s="150">
        <f>AF88+AF90+AF92+AF97+AF101</f>
        <v>22023134.657110002</v>
      </c>
      <c r="AG87" s="152"/>
      <c r="AH87" s="150">
        <f>AH88+AH90+AH92+AH97+AH101</f>
        <v>22503743.916779999</v>
      </c>
      <c r="AI87" s="152"/>
      <c r="AJ87" s="150">
        <f>AJ88+AJ90+AJ92+AJ97+AJ101</f>
        <v>23054411.386360001</v>
      </c>
      <c r="AK87" s="152"/>
      <c r="AL87" s="150">
        <f>AL88+AL90+AL92+AL97+AL101</f>
        <v>24155868.311240003</v>
      </c>
      <c r="AM87" s="152"/>
      <c r="AN87" s="150">
        <f t="shared" ref="AN87:AN150" si="24">AH87-AF87</f>
        <v>480609.2596699968</v>
      </c>
      <c r="AO87" s="24"/>
      <c r="AP87" s="145"/>
    </row>
    <row r="88" spans="1:42" s="32" customFormat="1" ht="15" x14ac:dyDescent="0.25">
      <c r="A88" s="84" t="s">
        <v>12</v>
      </c>
      <c r="B88" s="85" t="s">
        <v>13</v>
      </c>
      <c r="C88" s="86" t="s">
        <v>14</v>
      </c>
      <c r="D88" s="87">
        <v>6516436.5</v>
      </c>
      <c r="E88" s="88">
        <v>0.34543516747155906</v>
      </c>
      <c r="F88" s="87">
        <v>6648506.0999999996</v>
      </c>
      <c r="G88" s="88">
        <v>0.35227514082740202</v>
      </c>
      <c r="H88" s="87">
        <v>7035990</v>
      </c>
      <c r="I88" s="89">
        <v>0.38834224935877626</v>
      </c>
      <c r="J88" s="87">
        <v>6571889.409</v>
      </c>
      <c r="K88" s="89">
        <v>0.30088588457083093</v>
      </c>
      <c r="L88" s="87">
        <v>5898600.3202799996</v>
      </c>
      <c r="M88" s="89">
        <v>0.2534728340855249</v>
      </c>
      <c r="N88" s="87">
        <v>6146528.1613299996</v>
      </c>
      <c r="O88" s="89">
        <v>0.28432943422289991</v>
      </c>
      <c r="P88" s="87">
        <v>6192934.3595600007</v>
      </c>
      <c r="Q88" s="89">
        <v>0.29673846278232896</v>
      </c>
      <c r="R88" s="87">
        <v>6460734.3638800001</v>
      </c>
      <c r="S88" s="89">
        <v>0.2663321686171255</v>
      </c>
      <c r="T88" s="87">
        <v>8281550.2706599999</v>
      </c>
      <c r="U88" s="89">
        <v>0.30256274558291912</v>
      </c>
      <c r="V88" s="87">
        <v>8492385.2222099993</v>
      </c>
      <c r="W88" s="89">
        <v>0.28164906300225506</v>
      </c>
      <c r="X88" s="87">
        <v>7414313.3059</v>
      </c>
      <c r="Y88" s="89">
        <v>0.22797904237615951</v>
      </c>
      <c r="Z88" s="87">
        <f t="shared" ref="Z88:AB88" si="25">Z89</f>
        <v>10774449</v>
      </c>
      <c r="AA88" s="140">
        <f t="shared" ref="AA88:AA152" si="26">Z88/37326203.4</f>
        <v>0.28865644021004289</v>
      </c>
      <c r="AB88" s="87">
        <f t="shared" si="25"/>
        <v>11622898.300000001</v>
      </c>
      <c r="AC88" s="140">
        <f t="shared" si="23"/>
        <v>0.28754865408227331</v>
      </c>
      <c r="AD88" s="87">
        <f>AD89</f>
        <v>14573574.783129999</v>
      </c>
      <c r="AE88" s="140">
        <f>AD88/$AD$163</f>
        <v>0.3119121442414261</v>
      </c>
      <c r="AF88" s="87">
        <f>AF89</f>
        <v>16626701.10417</v>
      </c>
      <c r="AG88" s="140">
        <f t="shared" ref="AG88:AG151" si="27">AF88/$AF$163</f>
        <v>0.32865862482787406</v>
      </c>
      <c r="AH88" s="87">
        <f t="shared" ref="AH88:AL88" si="28">AH89</f>
        <v>16965080.130410001</v>
      </c>
      <c r="AI88" s="140">
        <f t="shared" ref="AI88:AI151" si="29">AH88/$AH$163</f>
        <v>0.31237182274394842</v>
      </c>
      <c r="AJ88" s="87">
        <f t="shared" si="28"/>
        <v>17338962.304850001</v>
      </c>
      <c r="AK88" s="140">
        <f t="shared" ref="AK88:AK151" si="30">AJ88/$AJ$163</f>
        <v>0.32325002308632766</v>
      </c>
      <c r="AL88" s="87">
        <f t="shared" si="28"/>
        <v>18285365.315189999</v>
      </c>
      <c r="AM88" s="140">
        <f t="shared" ref="AM88:AM151" si="31">AL88/$AL$163</f>
        <v>0.34889347556831896</v>
      </c>
      <c r="AN88" s="87">
        <f t="shared" si="24"/>
        <v>338379.0262400005</v>
      </c>
      <c r="AO88" s="24"/>
      <c r="AP88" s="145"/>
    </row>
    <row r="89" spans="1:42" ht="15" x14ac:dyDescent="0.25">
      <c r="A89" s="90" t="s">
        <v>15</v>
      </c>
      <c r="B89" s="91" t="s">
        <v>16</v>
      </c>
      <c r="C89" s="92" t="s">
        <v>17</v>
      </c>
      <c r="D89" s="93">
        <v>6516436.5</v>
      </c>
      <c r="E89" s="94">
        <v>0.34543516747155906</v>
      </c>
      <c r="F89" s="93">
        <v>6648506.0999999996</v>
      </c>
      <c r="G89" s="94">
        <v>0.35227514082740202</v>
      </c>
      <c r="H89" s="93">
        <v>7035990</v>
      </c>
      <c r="I89" s="95">
        <v>0.38834224935877626</v>
      </c>
      <c r="J89" s="96">
        <v>6571889.409</v>
      </c>
      <c r="K89" s="95">
        <v>0.30088588457083093</v>
      </c>
      <c r="L89" s="96">
        <v>5898600.3202799996</v>
      </c>
      <c r="M89" s="95">
        <v>0.2534728340855249</v>
      </c>
      <c r="N89" s="96">
        <v>6146528.1613299996</v>
      </c>
      <c r="O89" s="95">
        <v>0.28432943422289991</v>
      </c>
      <c r="P89" s="96">
        <v>6192934.3595600007</v>
      </c>
      <c r="Q89" s="95">
        <v>0.29673846278232896</v>
      </c>
      <c r="R89" s="96">
        <v>6460734.3638800001</v>
      </c>
      <c r="S89" s="95">
        <v>0.2663321686171255</v>
      </c>
      <c r="T89" s="96">
        <v>8281550.2706599999</v>
      </c>
      <c r="U89" s="95">
        <v>0.30256274558291912</v>
      </c>
      <c r="V89" s="96">
        <v>8492385.2222099993</v>
      </c>
      <c r="W89" s="95">
        <v>0.28164906300225506</v>
      </c>
      <c r="X89" s="96">
        <v>7414313.3059</v>
      </c>
      <c r="Y89" s="95">
        <v>0.22797904237615951</v>
      </c>
      <c r="Z89" s="96">
        <v>10774449</v>
      </c>
      <c r="AA89" s="143">
        <f t="shared" si="26"/>
        <v>0.28865644021004289</v>
      </c>
      <c r="AB89" s="96">
        <v>11622898.300000001</v>
      </c>
      <c r="AC89" s="143">
        <f t="shared" si="23"/>
        <v>0.28754865408227331</v>
      </c>
      <c r="AD89" s="96">
        <v>14573574.783129999</v>
      </c>
      <c r="AE89" s="143">
        <f t="shared" ref="AE89:AE152" si="32">AD89/$AD$163</f>
        <v>0.3119121442414261</v>
      </c>
      <c r="AF89" s="96">
        <v>16626701.10417</v>
      </c>
      <c r="AG89" s="143">
        <f t="shared" si="27"/>
        <v>0.32865862482787406</v>
      </c>
      <c r="AH89" s="96">
        <v>16965080.130410001</v>
      </c>
      <c r="AI89" s="141">
        <f t="shared" si="29"/>
        <v>0.31237182274394842</v>
      </c>
      <c r="AJ89" s="96">
        <v>17338962.304850001</v>
      </c>
      <c r="AK89" s="141">
        <f t="shared" si="30"/>
        <v>0.32325002308632766</v>
      </c>
      <c r="AL89" s="96">
        <v>18285365.315189999</v>
      </c>
      <c r="AM89" s="141">
        <f t="shared" si="31"/>
        <v>0.34889347556831896</v>
      </c>
      <c r="AN89" s="96">
        <f t="shared" si="24"/>
        <v>338379.0262400005</v>
      </c>
      <c r="AO89" s="24"/>
      <c r="AP89" s="145"/>
    </row>
    <row r="90" spans="1:42" s="32" customFormat="1" ht="38.25" x14ac:dyDescent="0.25">
      <c r="A90" s="84" t="s">
        <v>18</v>
      </c>
      <c r="B90" s="85" t="s">
        <v>19</v>
      </c>
      <c r="C90" s="97" t="s">
        <v>20</v>
      </c>
      <c r="D90" s="87">
        <v>0</v>
      </c>
      <c r="E90" s="87">
        <v>0</v>
      </c>
      <c r="F90" s="87">
        <v>0</v>
      </c>
      <c r="G90" s="87">
        <v>0</v>
      </c>
      <c r="H90" s="87">
        <v>0</v>
      </c>
      <c r="I90" s="89">
        <v>0</v>
      </c>
      <c r="J90" s="87">
        <v>23739.27</v>
      </c>
      <c r="K90" s="89">
        <v>1.0868733188409911E-3</v>
      </c>
      <c r="L90" s="87">
        <v>27555.42656</v>
      </c>
      <c r="M90" s="89">
        <v>1.1841032932143464E-3</v>
      </c>
      <c r="N90" s="87">
        <v>39330.957020000002</v>
      </c>
      <c r="O90" s="89">
        <v>1.8193927471605372E-3</v>
      </c>
      <c r="P90" s="87">
        <v>33764.27951</v>
      </c>
      <c r="Q90" s="89">
        <v>1.6178373315524912E-3</v>
      </c>
      <c r="R90" s="87">
        <v>36360.442630000005</v>
      </c>
      <c r="S90" s="89">
        <v>1.4988939325019347E-3</v>
      </c>
      <c r="T90" s="87">
        <v>41484.594840000005</v>
      </c>
      <c r="U90" s="89">
        <v>1.5156211704291315E-3</v>
      </c>
      <c r="V90" s="87">
        <v>38060.523560000001</v>
      </c>
      <c r="W90" s="89">
        <v>1.2622732621706992E-3</v>
      </c>
      <c r="X90" s="87">
        <v>49890.435869999994</v>
      </c>
      <c r="Y90" s="89">
        <v>1.5340562671287258E-3</v>
      </c>
      <c r="Z90" s="87">
        <f t="shared" ref="Z90:AB90" si="33">Z91</f>
        <v>60352.7</v>
      </c>
      <c r="AA90" s="140">
        <f t="shared" si="26"/>
        <v>1.6168989745150453E-3</v>
      </c>
      <c r="AB90" s="87">
        <f t="shared" si="33"/>
        <v>63957.4</v>
      </c>
      <c r="AC90" s="140">
        <f t="shared" si="23"/>
        <v>1.5822958967645433E-3</v>
      </c>
      <c r="AD90" s="87">
        <f>AD91</f>
        <v>66872.815470000001</v>
      </c>
      <c r="AE90" s="140">
        <f t="shared" si="32"/>
        <v>1.4312509850948935E-3</v>
      </c>
      <c r="AF90" s="87">
        <f>AF91</f>
        <v>68127.789260000005</v>
      </c>
      <c r="AG90" s="140">
        <f t="shared" si="27"/>
        <v>1.3466763725691303E-3</v>
      </c>
      <c r="AH90" s="87">
        <f t="shared" ref="AH90:AL90" si="34">AH91</f>
        <v>73596.710000000006</v>
      </c>
      <c r="AI90" s="140">
        <f t="shared" si="29"/>
        <v>1.3551093348182248E-3</v>
      </c>
      <c r="AJ90" s="87">
        <f t="shared" si="34"/>
        <v>100967.32</v>
      </c>
      <c r="AK90" s="140">
        <f t="shared" si="30"/>
        <v>1.8823322842010748E-3</v>
      </c>
      <c r="AL90" s="87">
        <f t="shared" si="34"/>
        <v>105319.01</v>
      </c>
      <c r="AM90" s="140">
        <f t="shared" si="31"/>
        <v>2.0095368514070474E-3</v>
      </c>
      <c r="AN90" s="87">
        <f t="shared" si="24"/>
        <v>5468.9207400000014</v>
      </c>
      <c r="AO90" s="24"/>
      <c r="AP90" s="145"/>
    </row>
    <row r="91" spans="1:42" ht="38.25" x14ac:dyDescent="0.25">
      <c r="A91" s="90" t="s">
        <v>21</v>
      </c>
      <c r="B91" s="98" t="s">
        <v>22</v>
      </c>
      <c r="C91" s="92" t="s">
        <v>195</v>
      </c>
      <c r="D91" s="93">
        <v>0</v>
      </c>
      <c r="E91" s="94">
        <v>0</v>
      </c>
      <c r="F91" s="93">
        <v>0</v>
      </c>
      <c r="G91" s="94">
        <v>0</v>
      </c>
      <c r="H91" s="93">
        <v>0</v>
      </c>
      <c r="I91" s="95">
        <v>0</v>
      </c>
      <c r="J91" s="96">
        <v>23739.27</v>
      </c>
      <c r="K91" s="95">
        <v>1.0868733188409911E-3</v>
      </c>
      <c r="L91" s="96">
        <v>27555.42656</v>
      </c>
      <c r="M91" s="95">
        <v>1.1841032932143464E-3</v>
      </c>
      <c r="N91" s="96">
        <v>39330.957020000002</v>
      </c>
      <c r="O91" s="95">
        <v>1.8193927471605372E-3</v>
      </c>
      <c r="P91" s="96">
        <v>33764.27951</v>
      </c>
      <c r="Q91" s="95">
        <v>1.6178373315524912E-3</v>
      </c>
      <c r="R91" s="96">
        <v>36360.442630000005</v>
      </c>
      <c r="S91" s="95">
        <v>1.4988939325019347E-3</v>
      </c>
      <c r="T91" s="96">
        <v>41484.594840000005</v>
      </c>
      <c r="U91" s="95">
        <v>1.5156211704291315E-3</v>
      </c>
      <c r="V91" s="96">
        <v>38060.523560000001</v>
      </c>
      <c r="W91" s="95">
        <v>1.2622732621706992E-3</v>
      </c>
      <c r="X91" s="96">
        <v>49890.435869999994</v>
      </c>
      <c r="Y91" s="95">
        <v>1.5340562671287258E-3</v>
      </c>
      <c r="Z91" s="96">
        <v>60352.7</v>
      </c>
      <c r="AA91" s="143">
        <f t="shared" si="26"/>
        <v>1.6168989745150453E-3</v>
      </c>
      <c r="AB91" s="96">
        <v>63957.4</v>
      </c>
      <c r="AC91" s="143">
        <f t="shared" si="23"/>
        <v>1.5822958967645433E-3</v>
      </c>
      <c r="AD91" s="96">
        <v>66872.815470000001</v>
      </c>
      <c r="AE91" s="143">
        <f t="shared" si="32"/>
        <v>1.4312509850948935E-3</v>
      </c>
      <c r="AF91" s="96">
        <v>68127.789260000005</v>
      </c>
      <c r="AG91" s="143">
        <f t="shared" si="27"/>
        <v>1.3466763725691303E-3</v>
      </c>
      <c r="AH91" s="96">
        <v>73596.710000000006</v>
      </c>
      <c r="AI91" s="141">
        <f t="shared" si="29"/>
        <v>1.3551093348182248E-3</v>
      </c>
      <c r="AJ91" s="96">
        <v>100967.32</v>
      </c>
      <c r="AK91" s="141">
        <f t="shared" si="30"/>
        <v>1.8823322842010748E-3</v>
      </c>
      <c r="AL91" s="96">
        <v>105319.01</v>
      </c>
      <c r="AM91" s="141">
        <f t="shared" si="31"/>
        <v>2.0095368514070474E-3</v>
      </c>
      <c r="AN91" s="96">
        <f t="shared" si="24"/>
        <v>5468.9207400000014</v>
      </c>
      <c r="AO91" s="167"/>
      <c r="AP91" s="145"/>
    </row>
    <row r="92" spans="1:42" s="32" customFormat="1" ht="15" x14ac:dyDescent="0.25">
      <c r="A92" s="84" t="s">
        <v>23</v>
      </c>
      <c r="B92" s="85" t="s">
        <v>24</v>
      </c>
      <c r="C92" s="86" t="s">
        <v>25</v>
      </c>
      <c r="D92" s="87">
        <v>922025.5</v>
      </c>
      <c r="E92" s="88">
        <v>4.8876411671555146E-2</v>
      </c>
      <c r="F92" s="99">
        <v>1156060.2</v>
      </c>
      <c r="G92" s="88">
        <v>6.1254553073201594E-2</v>
      </c>
      <c r="H92" s="99">
        <v>1264298.3000000003</v>
      </c>
      <c r="I92" s="100">
        <v>6.9781288160227217E-2</v>
      </c>
      <c r="J92" s="99">
        <v>1267890.5890000002</v>
      </c>
      <c r="K92" s="100">
        <v>5.8048813312022197E-2</v>
      </c>
      <c r="L92" s="99">
        <v>1367208.8622400002</v>
      </c>
      <c r="M92" s="100">
        <v>5.8751277639093963E-2</v>
      </c>
      <c r="N92" s="99">
        <v>1446165.4073300001</v>
      </c>
      <c r="O92" s="100">
        <v>6.6897503967490946E-2</v>
      </c>
      <c r="P92" s="99">
        <v>1659806.1447399997</v>
      </c>
      <c r="Q92" s="100">
        <v>7.9530686958840094E-2</v>
      </c>
      <c r="R92" s="99">
        <v>1824149.8238399997</v>
      </c>
      <c r="S92" s="100">
        <v>7.5197299734528794E-2</v>
      </c>
      <c r="T92" s="99">
        <v>1946097.9686799999</v>
      </c>
      <c r="U92" s="100">
        <v>7.1099821329737176E-2</v>
      </c>
      <c r="V92" s="99">
        <v>1852915.3877099999</v>
      </c>
      <c r="W92" s="100">
        <v>6.1451744017233044E-2</v>
      </c>
      <c r="X92" s="99">
        <v>2294124.19906</v>
      </c>
      <c r="Y92" s="100">
        <v>7.0540887121330775E-2</v>
      </c>
      <c r="Z92" s="99">
        <f t="shared" ref="Z92:AB92" si="35">Z93+Z94+Z95+Z96</f>
        <v>2363614.5</v>
      </c>
      <c r="AA92" s="142">
        <f t="shared" si="26"/>
        <v>6.3323196165190485E-2</v>
      </c>
      <c r="AB92" s="99">
        <f t="shared" si="35"/>
        <v>2374562.6999999997</v>
      </c>
      <c r="AC92" s="142">
        <f t="shared" si="23"/>
        <v>5.8746303270929313E-2</v>
      </c>
      <c r="AD92" s="99">
        <f>AD93+AD94+AD95+AD96</f>
        <v>3409877.1669400004</v>
      </c>
      <c r="AE92" s="142">
        <f t="shared" si="32"/>
        <v>7.298017916450468E-2</v>
      </c>
      <c r="AF92" s="99">
        <f>AF93+AF94+AF95+AF96</f>
        <v>3556824.8842500001</v>
      </c>
      <c r="AG92" s="142">
        <f t="shared" si="27"/>
        <v>7.0307463151423652E-2</v>
      </c>
      <c r="AH92" s="99">
        <f t="shared" ref="AH92:AL92" si="36">AH93+AH94+AH95+AH96</f>
        <v>3657945.8258799999</v>
      </c>
      <c r="AI92" s="142">
        <f t="shared" si="29"/>
        <v>6.7352420168093771E-2</v>
      </c>
      <c r="AJ92" s="99">
        <f t="shared" si="36"/>
        <v>3780876.18291</v>
      </c>
      <c r="AK92" s="142">
        <f t="shared" si="30"/>
        <v>7.0486819910228579E-2</v>
      </c>
      <c r="AL92" s="99">
        <f t="shared" si="36"/>
        <v>3916866.7544799997</v>
      </c>
      <c r="AM92" s="142">
        <f t="shared" si="31"/>
        <v>7.4735682429778627E-2</v>
      </c>
      <c r="AN92" s="99">
        <f t="shared" si="24"/>
        <v>101120.94162999978</v>
      </c>
      <c r="AO92" s="24"/>
      <c r="AP92" s="145"/>
    </row>
    <row r="93" spans="1:42" ht="25.5" x14ac:dyDescent="0.25">
      <c r="A93" s="101" t="s">
        <v>26</v>
      </c>
      <c r="B93" s="98" t="s">
        <v>27</v>
      </c>
      <c r="C93" s="102" t="s">
        <v>28</v>
      </c>
      <c r="D93" s="93">
        <v>483225.59999999998</v>
      </c>
      <c r="E93" s="94">
        <v>2.5615705157649368E-2</v>
      </c>
      <c r="F93" s="93">
        <v>673232.4</v>
      </c>
      <c r="G93" s="94">
        <v>3.5671628325582773E-2</v>
      </c>
      <c r="H93" s="93">
        <v>789399.2</v>
      </c>
      <c r="I93" s="95">
        <v>4.3569854557783408E-2</v>
      </c>
      <c r="J93" s="96">
        <v>821461.86600000004</v>
      </c>
      <c r="K93" s="95">
        <v>3.7609622562140017E-2</v>
      </c>
      <c r="L93" s="96">
        <v>918397.28937999997</v>
      </c>
      <c r="M93" s="95">
        <v>3.9465085124560928E-2</v>
      </c>
      <c r="N93" s="96">
        <v>1014311.1470700001</v>
      </c>
      <c r="O93" s="95">
        <v>4.6920555312316252E-2</v>
      </c>
      <c r="P93" s="96">
        <v>1222530.6618499998</v>
      </c>
      <c r="Q93" s="95">
        <v>5.8578348847121736E-2</v>
      </c>
      <c r="R93" s="96">
        <v>1407134.5899799999</v>
      </c>
      <c r="S93" s="95">
        <v>5.8006595810646745E-2</v>
      </c>
      <c r="T93" s="96">
        <v>1557327.9056199999</v>
      </c>
      <c r="U93" s="95">
        <v>5.6896280466547565E-2</v>
      </c>
      <c r="V93" s="96">
        <v>1539389.38041</v>
      </c>
      <c r="W93" s="95">
        <v>5.1053686949362131E-2</v>
      </c>
      <c r="X93" s="96">
        <v>2145792.6003900003</v>
      </c>
      <c r="Y93" s="95">
        <v>6.59799123656509E-2</v>
      </c>
      <c r="Z93" s="96">
        <v>2276483.6</v>
      </c>
      <c r="AA93" s="143">
        <f t="shared" si="26"/>
        <v>6.0988886965128636E-2</v>
      </c>
      <c r="AB93" s="96">
        <v>2364916.7999999998</v>
      </c>
      <c r="AC93" s="143">
        <f t="shared" si="23"/>
        <v>5.8507665240136932E-2</v>
      </c>
      <c r="AD93" s="96">
        <v>3320227.8056100002</v>
      </c>
      <c r="AE93" s="143">
        <f t="shared" si="32"/>
        <v>7.1061451265658354E-2</v>
      </c>
      <c r="AF93" s="96">
        <v>3425987.1643099999</v>
      </c>
      <c r="AG93" s="143">
        <f t="shared" si="27"/>
        <v>6.772120476849583E-2</v>
      </c>
      <c r="AH93" s="96">
        <v>3572351.0680900002</v>
      </c>
      <c r="AI93" s="141">
        <f t="shared" si="29"/>
        <v>6.5776395162455148E-2</v>
      </c>
      <c r="AJ93" s="96">
        <v>3691850.4614300001</v>
      </c>
      <c r="AK93" s="141">
        <f t="shared" si="30"/>
        <v>6.8827114674256215E-2</v>
      </c>
      <c r="AL93" s="96">
        <v>3824271.9483099999</v>
      </c>
      <c r="AM93" s="141">
        <f t="shared" si="31"/>
        <v>7.2968929445227149E-2</v>
      </c>
      <c r="AN93" s="96">
        <f t="shared" si="24"/>
        <v>146363.90378000028</v>
      </c>
      <c r="AO93" s="24"/>
      <c r="AP93" s="145"/>
    </row>
    <row r="94" spans="1:42" ht="25.5" x14ac:dyDescent="0.25">
      <c r="A94" s="90" t="s">
        <v>29</v>
      </c>
      <c r="B94" s="98" t="s">
        <v>30</v>
      </c>
      <c r="C94" s="102" t="s">
        <v>31</v>
      </c>
      <c r="D94" s="93">
        <v>438283.2</v>
      </c>
      <c r="E94" s="94">
        <v>2.3233316336616003E-2</v>
      </c>
      <c r="F94" s="93">
        <v>482216.3</v>
      </c>
      <c r="G94" s="94">
        <v>2.5550524048066788E-2</v>
      </c>
      <c r="H94" s="93">
        <v>463933.9</v>
      </c>
      <c r="I94" s="95">
        <v>2.5606223755262527E-2</v>
      </c>
      <c r="J94" s="96">
        <v>424508.78100000002</v>
      </c>
      <c r="K94" s="95">
        <v>1.94356131289047E-2</v>
      </c>
      <c r="L94" s="96">
        <v>394012.16336000001</v>
      </c>
      <c r="M94" s="95">
        <v>1.6931369187307005E-2</v>
      </c>
      <c r="N94" s="96">
        <v>349585.45588999998</v>
      </c>
      <c r="O94" s="95">
        <v>1.6171313671204328E-2</v>
      </c>
      <c r="P94" s="96">
        <v>344058.07656000002</v>
      </c>
      <c r="Q94" s="95">
        <v>1.6485765683702962E-2</v>
      </c>
      <c r="R94" s="96">
        <v>318225.24932</v>
      </c>
      <c r="S94" s="95">
        <v>1.3118264269454064E-2</v>
      </c>
      <c r="T94" s="96">
        <v>297868.29766000004</v>
      </c>
      <c r="U94" s="95">
        <v>1.0882485406314797E-2</v>
      </c>
      <c r="V94" s="96">
        <v>228659.35809999998</v>
      </c>
      <c r="W94" s="95">
        <v>7.5834635700619624E-3</v>
      </c>
      <c r="X94" s="96">
        <v>60089.467990000005</v>
      </c>
      <c r="Y94" s="95">
        <v>1.8476612471112989E-3</v>
      </c>
      <c r="Z94" s="96">
        <v>1207.7</v>
      </c>
      <c r="AA94" s="143">
        <f t="shared" si="26"/>
        <v>3.2355286367002978E-5</v>
      </c>
      <c r="AB94" s="96">
        <v>-3885.9</v>
      </c>
      <c r="AC94" s="143">
        <f t="shared" si="23"/>
        <v>-9.6136547533785593E-5</v>
      </c>
      <c r="AD94" s="96">
        <v>1091.0249699999999</v>
      </c>
      <c r="AE94" s="143">
        <f t="shared" si="32"/>
        <v>2.3350752500859623E-5</v>
      </c>
      <c r="AF94" s="96">
        <v>126.22163</v>
      </c>
      <c r="AG94" s="143">
        <f t="shared" si="27"/>
        <v>2.4950125150760382E-6</v>
      </c>
      <c r="AH94" s="96">
        <v>0</v>
      </c>
      <c r="AI94" s="141">
        <f t="shared" si="29"/>
        <v>0</v>
      </c>
      <c r="AJ94" s="96">
        <v>0</v>
      </c>
      <c r="AK94" s="141">
        <f t="shared" si="30"/>
        <v>0</v>
      </c>
      <c r="AL94" s="96">
        <v>0</v>
      </c>
      <c r="AM94" s="141">
        <f t="shared" si="31"/>
        <v>0</v>
      </c>
      <c r="AN94" s="96">
        <f t="shared" si="24"/>
        <v>-126.22163</v>
      </c>
      <c r="AO94" s="167"/>
      <c r="AP94" s="145"/>
    </row>
    <row r="95" spans="1:42" ht="15" x14ac:dyDescent="0.25">
      <c r="A95" s="90" t="s">
        <v>32</v>
      </c>
      <c r="B95" s="98" t="s">
        <v>33</v>
      </c>
      <c r="C95" s="102" t="s">
        <v>34</v>
      </c>
      <c r="D95" s="93">
        <v>516.70000000000005</v>
      </c>
      <c r="E95" s="94">
        <v>2.7390177289774031E-5</v>
      </c>
      <c r="F95" s="93">
        <v>611.5</v>
      </c>
      <c r="G95" s="94">
        <v>3.2400699552032649E-5</v>
      </c>
      <c r="H95" s="93">
        <v>167.6</v>
      </c>
      <c r="I95" s="95">
        <v>9.2504624072136119E-6</v>
      </c>
      <c r="J95" s="96">
        <v>652.44000000000005</v>
      </c>
      <c r="K95" s="95">
        <v>2.98711640309334E-5</v>
      </c>
      <c r="L95" s="96">
        <v>549.24559999999997</v>
      </c>
      <c r="M95" s="95">
        <v>2.3602012559209303E-5</v>
      </c>
      <c r="N95" s="96">
        <v>1201.39933</v>
      </c>
      <c r="O95" s="95">
        <v>5.5574981974988025E-5</v>
      </c>
      <c r="P95" s="96">
        <v>149.71071000000001</v>
      </c>
      <c r="Q95" s="95">
        <v>7.1734856803176862E-6</v>
      </c>
      <c r="R95" s="96">
        <v>165.24323999999999</v>
      </c>
      <c r="S95" s="95">
        <v>6.8118557395834689E-6</v>
      </c>
      <c r="T95" s="96">
        <v>299.23676</v>
      </c>
      <c r="U95" s="95">
        <v>1.0932481567575099E-5</v>
      </c>
      <c r="V95" s="96">
        <v>201.91</v>
      </c>
      <c r="W95" s="95">
        <v>6.696323921112289E-6</v>
      </c>
      <c r="X95" s="96">
        <v>68.21781</v>
      </c>
      <c r="Y95" s="95">
        <v>2.0975956039547161E-6</v>
      </c>
      <c r="Z95" s="96">
        <v>412.9</v>
      </c>
      <c r="AA95" s="143">
        <f t="shared" si="26"/>
        <v>1.106193404068521E-5</v>
      </c>
      <c r="AB95" s="96">
        <v>536.5</v>
      </c>
      <c r="AC95" s="143">
        <f t="shared" si="23"/>
        <v>1.3272924612541746E-5</v>
      </c>
      <c r="AD95" s="96">
        <v>1063.60384</v>
      </c>
      <c r="AE95" s="143">
        <f t="shared" si="32"/>
        <v>2.2763869489443398E-5</v>
      </c>
      <c r="AF95" s="96">
        <v>760</v>
      </c>
      <c r="AG95" s="143">
        <f t="shared" si="27"/>
        <v>1.5022857108229303E-5</v>
      </c>
      <c r="AH95" s="96">
        <v>406.88440000000003</v>
      </c>
      <c r="AI95" s="141">
        <f t="shared" si="29"/>
        <v>7.491813813850001E-6</v>
      </c>
      <c r="AJ95" s="96">
        <v>430.33314999999999</v>
      </c>
      <c r="AK95" s="141">
        <f t="shared" si="30"/>
        <v>8.0226946818727446E-6</v>
      </c>
      <c r="AL95" s="96">
        <v>455.60230999999999</v>
      </c>
      <c r="AM95" s="141">
        <f t="shared" si="31"/>
        <v>8.693108979387268E-6</v>
      </c>
      <c r="AN95" s="96">
        <f t="shared" si="24"/>
        <v>-353.11559999999997</v>
      </c>
      <c r="AO95" s="167"/>
      <c r="AP95" s="145"/>
    </row>
    <row r="96" spans="1:42" ht="25.5" x14ac:dyDescent="0.25">
      <c r="A96" s="90" t="s">
        <v>35</v>
      </c>
      <c r="B96" s="98" t="s">
        <v>36</v>
      </c>
      <c r="C96" s="102" t="s">
        <v>196</v>
      </c>
      <c r="D96" s="93">
        <v>0</v>
      </c>
      <c r="E96" s="94">
        <v>0</v>
      </c>
      <c r="F96" s="93">
        <v>0</v>
      </c>
      <c r="G96" s="94">
        <v>0</v>
      </c>
      <c r="H96" s="93">
        <v>10797.6</v>
      </c>
      <c r="I96" s="95">
        <v>5.9595938477404365E-4</v>
      </c>
      <c r="J96" s="96">
        <v>21267.502</v>
      </c>
      <c r="K96" s="95">
        <v>9.7370645694654545E-4</v>
      </c>
      <c r="L96" s="96">
        <v>54250.1639</v>
      </c>
      <c r="M96" s="95">
        <v>2.3312213146668144E-3</v>
      </c>
      <c r="N96" s="96">
        <v>81067.405040000012</v>
      </c>
      <c r="O96" s="95">
        <v>3.7500600019953851E-3</v>
      </c>
      <c r="P96" s="96">
        <v>93067.695619999999</v>
      </c>
      <c r="Q96" s="95">
        <v>4.4593989423350874E-3</v>
      </c>
      <c r="R96" s="96">
        <v>98624.741299999994</v>
      </c>
      <c r="S96" s="95">
        <v>4.065627798688405E-3</v>
      </c>
      <c r="T96" s="96">
        <v>90602.528640000004</v>
      </c>
      <c r="U96" s="95">
        <v>3.3101229753072286E-3</v>
      </c>
      <c r="V96" s="96">
        <v>84664.739199999996</v>
      </c>
      <c r="W96" s="95">
        <v>2.8078971738878375E-3</v>
      </c>
      <c r="X96" s="96">
        <v>88173.91287</v>
      </c>
      <c r="Y96" s="95">
        <v>2.7112159129646374E-3</v>
      </c>
      <c r="Z96" s="96">
        <v>85510.3</v>
      </c>
      <c r="AA96" s="143">
        <f t="shared" si="26"/>
        <v>2.2908919796541644E-3</v>
      </c>
      <c r="AB96" s="96">
        <v>12995.3</v>
      </c>
      <c r="AC96" s="143">
        <f t="shared" si="23"/>
        <v>3.215016537136323E-4</v>
      </c>
      <c r="AD96" s="96">
        <v>87494.732520000005</v>
      </c>
      <c r="AE96" s="143">
        <f t="shared" si="32"/>
        <v>1.8726132768560136E-3</v>
      </c>
      <c r="AF96" s="96">
        <v>129951.49831</v>
      </c>
      <c r="AG96" s="143">
        <f t="shared" si="27"/>
        <v>2.5687405133045151E-3</v>
      </c>
      <c r="AH96" s="96">
        <v>85187.873389999993</v>
      </c>
      <c r="AI96" s="141">
        <f t="shared" si="29"/>
        <v>1.5685331918247709E-3</v>
      </c>
      <c r="AJ96" s="96">
        <v>88595.388330000002</v>
      </c>
      <c r="AK96" s="141">
        <f t="shared" si="30"/>
        <v>1.6516825412904901E-3</v>
      </c>
      <c r="AL96" s="96">
        <v>92139.203859999994</v>
      </c>
      <c r="AM96" s="141">
        <f t="shared" si="31"/>
        <v>1.7580598755720972E-3</v>
      </c>
      <c r="AN96" s="96">
        <f t="shared" si="24"/>
        <v>-44763.624920000002</v>
      </c>
      <c r="AO96" s="167"/>
      <c r="AP96" s="145"/>
    </row>
    <row r="97" spans="1:42" s="32" customFormat="1" ht="15" x14ac:dyDescent="0.25">
      <c r="A97" s="84" t="s">
        <v>37</v>
      </c>
      <c r="B97" s="85" t="s">
        <v>38</v>
      </c>
      <c r="C97" s="86" t="s">
        <v>39</v>
      </c>
      <c r="D97" s="87">
        <v>940251.39999999991</v>
      </c>
      <c r="E97" s="88">
        <v>4.9842563466147148E-2</v>
      </c>
      <c r="F97" s="99">
        <v>1072291.1000000001</v>
      </c>
      <c r="G97" s="88">
        <v>5.6815996342467048E-2</v>
      </c>
      <c r="H97" s="99">
        <v>1097287.6000000001</v>
      </c>
      <c r="I97" s="100">
        <v>6.0563351394401242E-2</v>
      </c>
      <c r="J97" s="99">
        <v>583465.70499999996</v>
      </c>
      <c r="K97" s="100">
        <v>2.6713260653054984E-2</v>
      </c>
      <c r="L97" s="99">
        <v>634912.12325000006</v>
      </c>
      <c r="M97" s="100">
        <v>2.7283247980394831E-2</v>
      </c>
      <c r="N97" s="99">
        <v>563424.82524999999</v>
      </c>
      <c r="O97" s="100">
        <v>2.6063211228467664E-2</v>
      </c>
      <c r="P97" s="99">
        <v>590441.24095999997</v>
      </c>
      <c r="Q97" s="100">
        <v>2.829137465913804E-2</v>
      </c>
      <c r="R97" s="99">
        <v>635647.19796999998</v>
      </c>
      <c r="S97" s="100">
        <v>2.6203413911770879E-2</v>
      </c>
      <c r="T97" s="99">
        <v>644063.74465000001</v>
      </c>
      <c r="U97" s="100">
        <v>2.3530581659584607E-2</v>
      </c>
      <c r="V97" s="99">
        <v>790197.35486999992</v>
      </c>
      <c r="W97" s="100">
        <v>2.6206812192638484E-2</v>
      </c>
      <c r="X97" s="99">
        <v>1001998.64388</v>
      </c>
      <c r="Y97" s="100">
        <v>3.0809959313722837E-2</v>
      </c>
      <c r="Z97" s="99">
        <f t="shared" ref="Z97:AB97" si="37">Z98+Z99+Z100</f>
        <v>1184672.6000000001</v>
      </c>
      <c r="AA97" s="142">
        <f t="shared" si="26"/>
        <v>3.1738363189651377E-2</v>
      </c>
      <c r="AB97" s="99">
        <f t="shared" si="37"/>
        <v>1228457.8</v>
      </c>
      <c r="AC97" s="142">
        <f t="shared" si="23"/>
        <v>3.0391850454965303E-2</v>
      </c>
      <c r="AD97" s="99">
        <f>AD98+AD99+AD100</f>
        <v>1379854.77177</v>
      </c>
      <c r="AE97" s="142">
        <f t="shared" si="32"/>
        <v>2.9532456312829771E-2</v>
      </c>
      <c r="AF97" s="99">
        <f>AF98+AF99+AF100</f>
        <v>1399350.12689</v>
      </c>
      <c r="AG97" s="142">
        <f t="shared" si="27"/>
        <v>2.7660838158751332E-2</v>
      </c>
      <c r="AH97" s="99">
        <f t="shared" ref="AH97:AL97" si="38">AH98+AH99+AH100</f>
        <v>1435035.49795</v>
      </c>
      <c r="AI97" s="142">
        <f t="shared" si="29"/>
        <v>2.6422784375382601E-2</v>
      </c>
      <c r="AJ97" s="99">
        <f t="shared" si="38"/>
        <v>1461519.8260599999</v>
      </c>
      <c r="AK97" s="142">
        <f t="shared" si="30"/>
        <v>2.724709294643729E-2</v>
      </c>
      <c r="AL97" s="99">
        <f t="shared" si="38"/>
        <v>1476231.47903</v>
      </c>
      <c r="AM97" s="142">
        <f t="shared" si="31"/>
        <v>2.8167199428839249E-2</v>
      </c>
      <c r="AN97" s="99">
        <f t="shared" si="24"/>
        <v>35685.371060000034</v>
      </c>
      <c r="AO97" s="24"/>
      <c r="AP97" s="145"/>
    </row>
    <row r="98" spans="1:42" ht="15" x14ac:dyDescent="0.25">
      <c r="A98" s="90" t="s">
        <v>40</v>
      </c>
      <c r="B98" s="98" t="s">
        <v>41</v>
      </c>
      <c r="C98" s="102" t="s">
        <v>42</v>
      </c>
      <c r="D98" s="93">
        <v>46470.6</v>
      </c>
      <c r="E98" s="94">
        <v>2.4633984377049989E-3</v>
      </c>
      <c r="F98" s="93">
        <v>86326.7</v>
      </c>
      <c r="G98" s="94">
        <v>4.5740727228429385E-3</v>
      </c>
      <c r="H98" s="93">
        <v>105841.60000000001</v>
      </c>
      <c r="I98" s="95">
        <v>5.8417884362729142E-3</v>
      </c>
      <c r="J98" s="96">
        <v>99132.256999999998</v>
      </c>
      <c r="K98" s="95">
        <v>4.5386486260861466E-3</v>
      </c>
      <c r="L98" s="96">
        <v>101901.67899</v>
      </c>
      <c r="M98" s="95">
        <v>4.3788875274130461E-3</v>
      </c>
      <c r="N98" s="96">
        <v>72939.716560000001</v>
      </c>
      <c r="O98" s="95">
        <v>3.3740849789576093E-3</v>
      </c>
      <c r="P98" s="96">
        <v>124089.753</v>
      </c>
      <c r="Q98" s="95">
        <v>5.945840923602984E-3</v>
      </c>
      <c r="R98" s="96">
        <v>188330.26834000001</v>
      </c>
      <c r="S98" s="95">
        <v>7.7635770112539793E-3</v>
      </c>
      <c r="T98" s="96">
        <v>219212.11765</v>
      </c>
      <c r="U98" s="95">
        <v>8.0088169501558865E-3</v>
      </c>
      <c r="V98" s="96">
        <v>166897.12218999999</v>
      </c>
      <c r="W98" s="95">
        <v>5.5351255098098039E-3</v>
      </c>
      <c r="X98" s="96">
        <v>195954.06631999998</v>
      </c>
      <c r="Y98" s="95">
        <v>6.0252943929141505E-3</v>
      </c>
      <c r="Z98" s="96">
        <v>298285.90000000002</v>
      </c>
      <c r="AA98" s="143">
        <f t="shared" si="26"/>
        <v>7.9913270793568053E-3</v>
      </c>
      <c r="AB98" s="96">
        <v>343776.5</v>
      </c>
      <c r="AC98" s="143">
        <f t="shared" si="23"/>
        <v>8.5049758957380373E-3</v>
      </c>
      <c r="AD98" s="96">
        <v>448768.20513999998</v>
      </c>
      <c r="AE98" s="143">
        <f t="shared" si="32"/>
        <v>9.6047987687020026E-3</v>
      </c>
      <c r="AF98" s="96">
        <v>524639.98106999998</v>
      </c>
      <c r="AG98" s="143">
        <f t="shared" si="27"/>
        <v>1.0370515090629915E-2</v>
      </c>
      <c r="AH98" s="96">
        <v>547538.38103000005</v>
      </c>
      <c r="AI98" s="141">
        <f t="shared" si="29"/>
        <v>1.0081624182725166E-2</v>
      </c>
      <c r="AJ98" s="96">
        <v>568036.14989</v>
      </c>
      <c r="AK98" s="141">
        <f t="shared" si="30"/>
        <v>1.0589889714129559E-2</v>
      </c>
      <c r="AL98" s="96">
        <v>576497.70311</v>
      </c>
      <c r="AM98" s="141">
        <f t="shared" si="31"/>
        <v>1.0999850636186803E-2</v>
      </c>
      <c r="AN98" s="96">
        <f t="shared" si="24"/>
        <v>22898.399960000068</v>
      </c>
      <c r="AO98" s="24"/>
      <c r="AP98" s="145"/>
    </row>
    <row r="99" spans="1:42" ht="15" x14ac:dyDescent="0.25">
      <c r="A99" s="90" t="s">
        <v>43</v>
      </c>
      <c r="B99" s="98" t="s">
        <v>44</v>
      </c>
      <c r="C99" s="102" t="s">
        <v>45</v>
      </c>
      <c r="D99" s="93">
        <v>609316</v>
      </c>
      <c r="E99" s="94">
        <v>3.2299735369645734E-2</v>
      </c>
      <c r="F99" s="93">
        <v>668694.4</v>
      </c>
      <c r="G99" s="94">
        <v>3.5431179634549045E-2</v>
      </c>
      <c r="H99" s="93">
        <v>660850.5</v>
      </c>
      <c r="I99" s="95">
        <v>3.647477748829546E-2</v>
      </c>
      <c r="J99" s="96">
        <v>0</v>
      </c>
      <c r="K99" s="95">
        <v>0</v>
      </c>
      <c r="L99" s="96">
        <v>0</v>
      </c>
      <c r="M99" s="95">
        <v>0</v>
      </c>
      <c r="N99" s="96">
        <v>0</v>
      </c>
      <c r="O99" s="95">
        <v>0</v>
      </c>
      <c r="P99" s="96">
        <v>0</v>
      </c>
      <c r="Q99" s="95">
        <v>0</v>
      </c>
      <c r="R99" s="96">
        <v>0</v>
      </c>
      <c r="S99" s="95">
        <v>0</v>
      </c>
      <c r="T99" s="96">
        <v>0</v>
      </c>
      <c r="U99" s="95">
        <v>0</v>
      </c>
      <c r="V99" s="96">
        <v>211291.57794999998</v>
      </c>
      <c r="W99" s="95">
        <v>7.0074629674416657E-3</v>
      </c>
      <c r="X99" s="96">
        <v>217264.51712</v>
      </c>
      <c r="Y99" s="95">
        <v>6.6805588746729943E-3</v>
      </c>
      <c r="Z99" s="96">
        <v>225549.8</v>
      </c>
      <c r="AA99" s="143">
        <f t="shared" si="26"/>
        <v>6.042666530612111E-3</v>
      </c>
      <c r="AB99" s="96">
        <v>234444.79999999999</v>
      </c>
      <c r="AC99" s="143">
        <f t="shared" si="23"/>
        <v>5.8001270385879345E-3</v>
      </c>
      <c r="AD99" s="96">
        <v>243716.98057000001</v>
      </c>
      <c r="AE99" s="143">
        <f t="shared" si="32"/>
        <v>5.2161729108242899E-3</v>
      </c>
      <c r="AF99" s="96">
        <v>237839.57193999999</v>
      </c>
      <c r="AG99" s="143">
        <f t="shared" si="27"/>
        <v>4.7013551367592679E-3</v>
      </c>
      <c r="AH99" s="96">
        <v>245724.73232000001</v>
      </c>
      <c r="AI99" s="141">
        <f t="shared" si="29"/>
        <v>4.5244397278430184E-3</v>
      </c>
      <c r="AJ99" s="96">
        <v>246564.39032000001</v>
      </c>
      <c r="AK99" s="141">
        <f t="shared" si="30"/>
        <v>4.5966963571350706E-3</v>
      </c>
      <c r="AL99" s="96">
        <v>247410.24374999999</v>
      </c>
      <c r="AM99" s="141">
        <f t="shared" si="31"/>
        <v>4.7207052386005633E-3</v>
      </c>
      <c r="AN99" s="96">
        <f t="shared" si="24"/>
        <v>7885.1603800000157</v>
      </c>
      <c r="AO99" s="24"/>
      <c r="AP99" s="145"/>
    </row>
    <row r="100" spans="1:42" ht="15" x14ac:dyDescent="0.25">
      <c r="A100" s="90" t="s">
        <v>46</v>
      </c>
      <c r="B100" s="98" t="s">
        <v>47</v>
      </c>
      <c r="C100" s="102" t="s">
        <v>48</v>
      </c>
      <c r="D100" s="93">
        <v>284464.8</v>
      </c>
      <c r="E100" s="94">
        <v>1.507942965879642E-2</v>
      </c>
      <c r="F100" s="93">
        <v>317270</v>
      </c>
      <c r="G100" s="94">
        <v>1.6810743985075059E-2</v>
      </c>
      <c r="H100" s="93">
        <v>330595.5</v>
      </c>
      <c r="I100" s="95">
        <v>1.8246785469832862E-2</v>
      </c>
      <c r="J100" s="96">
        <v>484333.44799999997</v>
      </c>
      <c r="K100" s="95">
        <v>2.217461202696884E-2</v>
      </c>
      <c r="L100" s="96">
        <v>533010.44426000002</v>
      </c>
      <c r="M100" s="95">
        <v>2.2904360452981783E-2</v>
      </c>
      <c r="N100" s="96">
        <v>490485.10869000002</v>
      </c>
      <c r="O100" s="95">
        <v>2.2689126249510055E-2</v>
      </c>
      <c r="P100" s="96">
        <v>466351.48796</v>
      </c>
      <c r="Q100" s="95">
        <v>2.2345533735535057E-2</v>
      </c>
      <c r="R100" s="96">
        <v>447316.92962999997</v>
      </c>
      <c r="S100" s="95">
        <v>1.8439836900516898E-2</v>
      </c>
      <c r="T100" s="96">
        <v>424851.62699999998</v>
      </c>
      <c r="U100" s="95">
        <v>1.5521764709428718E-2</v>
      </c>
      <c r="V100" s="96">
        <v>412008.65473000001</v>
      </c>
      <c r="W100" s="95">
        <v>1.3664223715387018E-2</v>
      </c>
      <c r="X100" s="96">
        <v>588780.06044000003</v>
      </c>
      <c r="Y100" s="95">
        <v>1.8104106046135694E-2</v>
      </c>
      <c r="Z100" s="96">
        <v>660836.9</v>
      </c>
      <c r="AA100" s="143">
        <f t="shared" si="26"/>
        <v>1.7704369579682463E-2</v>
      </c>
      <c r="AB100" s="96">
        <v>650236.5</v>
      </c>
      <c r="AC100" s="143">
        <f t="shared" si="23"/>
        <v>1.6086747520639329E-2</v>
      </c>
      <c r="AD100" s="96">
        <v>687369.58606</v>
      </c>
      <c r="AE100" s="143">
        <f t="shared" si="32"/>
        <v>1.4711484633303479E-2</v>
      </c>
      <c r="AF100" s="96">
        <v>636870.57388000004</v>
      </c>
      <c r="AG100" s="143">
        <f t="shared" si="27"/>
        <v>1.258896793136215E-2</v>
      </c>
      <c r="AH100" s="96">
        <v>641772.38459999999</v>
      </c>
      <c r="AI100" s="141">
        <f t="shared" si="29"/>
        <v>1.1816720464814417E-2</v>
      </c>
      <c r="AJ100" s="96">
        <v>646919.28584999999</v>
      </c>
      <c r="AK100" s="141">
        <f t="shared" si="30"/>
        <v>1.2060506875172664E-2</v>
      </c>
      <c r="AL100" s="96">
        <v>652323.53217000002</v>
      </c>
      <c r="AM100" s="141">
        <f t="shared" si="31"/>
        <v>1.2446643554051881E-2</v>
      </c>
      <c r="AN100" s="96">
        <f t="shared" si="24"/>
        <v>4901.8107199999504</v>
      </c>
      <c r="AO100" s="24"/>
      <c r="AP100" s="145"/>
    </row>
    <row r="101" spans="1:42" s="32" customFormat="1" ht="15" x14ac:dyDescent="0.25">
      <c r="A101" s="84" t="s">
        <v>49</v>
      </c>
      <c r="B101" s="85" t="s">
        <v>50</v>
      </c>
      <c r="C101" s="86" t="s">
        <v>51</v>
      </c>
      <c r="D101" s="87">
        <v>145413.4</v>
      </c>
      <c r="E101" s="88">
        <v>7.708339087108238E-3</v>
      </c>
      <c r="F101" s="99">
        <v>44213.8</v>
      </c>
      <c r="G101" s="88">
        <v>2.3426950937917601E-3</v>
      </c>
      <c r="H101" s="99">
        <v>50355.5</v>
      </c>
      <c r="I101" s="100">
        <v>2.7793058457425122E-3</v>
      </c>
      <c r="J101" s="99">
        <v>61181.932999999997</v>
      </c>
      <c r="K101" s="100">
        <v>2.8011396547921296E-3</v>
      </c>
      <c r="L101" s="99">
        <v>68892.699299999993</v>
      </c>
      <c r="M101" s="100">
        <v>2.9604358307402552E-3</v>
      </c>
      <c r="N101" s="99">
        <v>74140.134099999996</v>
      </c>
      <c r="O101" s="100">
        <v>3.4296145447581488E-3</v>
      </c>
      <c r="P101" s="99">
        <v>74164.881400000013</v>
      </c>
      <c r="Q101" s="100">
        <v>3.553658350196586E-3</v>
      </c>
      <c r="R101" s="99">
        <v>83400.4571</v>
      </c>
      <c r="S101" s="100">
        <v>3.438034030200085E-3</v>
      </c>
      <c r="T101" s="99">
        <v>92974.052989999996</v>
      </c>
      <c r="U101" s="100">
        <v>3.3967655597391361E-3</v>
      </c>
      <c r="V101" s="99">
        <v>110607.63515999999</v>
      </c>
      <c r="W101" s="100">
        <v>3.6682905907561222E-3</v>
      </c>
      <c r="X101" s="99">
        <v>101983.38840000001</v>
      </c>
      <c r="Y101" s="100">
        <v>3.1358366265971656E-3</v>
      </c>
      <c r="Z101" s="99">
        <v>106618.6</v>
      </c>
      <c r="AA101" s="142">
        <f t="shared" si="26"/>
        <v>2.8564008736018409E-3</v>
      </c>
      <c r="AB101" s="99">
        <v>92689.600000000006</v>
      </c>
      <c r="AC101" s="142">
        <f t="shared" si="23"/>
        <v>2.2931259518483679E-3</v>
      </c>
      <c r="AD101" s="99">
        <v>175747.03993999999</v>
      </c>
      <c r="AE101" s="142">
        <f t="shared" si="32"/>
        <v>3.7614406134056041E-3</v>
      </c>
      <c r="AF101" s="99">
        <v>372130.75254000002</v>
      </c>
      <c r="AG101" s="142">
        <f t="shared" si="27"/>
        <v>7.3558777907713931E-3</v>
      </c>
      <c r="AH101" s="99">
        <v>372085.75254000002</v>
      </c>
      <c r="AI101" s="142">
        <f t="shared" si="29"/>
        <v>6.8510790308400739E-3</v>
      </c>
      <c r="AJ101" s="99">
        <v>372085.75254000002</v>
      </c>
      <c r="AK101" s="142">
        <f t="shared" si="30"/>
        <v>6.9367892947668017E-3</v>
      </c>
      <c r="AL101" s="99">
        <v>372085.75254000002</v>
      </c>
      <c r="AM101" s="142">
        <f t="shared" si="31"/>
        <v>7.0995733022239139E-3</v>
      </c>
      <c r="AN101" s="99">
        <f t="shared" si="24"/>
        <v>-45</v>
      </c>
      <c r="AO101" s="24"/>
      <c r="AP101" s="145"/>
    </row>
    <row r="102" spans="1:42" s="23" customFormat="1" ht="14.25" hidden="1" customHeight="1" x14ac:dyDescent="0.2">
      <c r="A102" s="148"/>
      <c r="B102" s="148"/>
      <c r="C102" s="149" t="s">
        <v>259</v>
      </c>
      <c r="D102" s="150"/>
      <c r="E102" s="151"/>
      <c r="F102" s="150"/>
      <c r="G102" s="151"/>
      <c r="H102" s="150"/>
      <c r="I102" s="151"/>
      <c r="J102" s="150"/>
      <c r="K102" s="151"/>
      <c r="L102" s="150"/>
      <c r="M102" s="151"/>
      <c r="N102" s="150"/>
      <c r="O102" s="151"/>
      <c r="P102" s="150"/>
      <c r="Q102" s="151"/>
      <c r="R102" s="150"/>
      <c r="S102" s="151"/>
      <c r="T102" s="150"/>
      <c r="U102" s="151"/>
      <c r="V102" s="150"/>
      <c r="W102" s="151"/>
      <c r="X102" s="150"/>
      <c r="Y102" s="151"/>
      <c r="Z102" s="150"/>
      <c r="AA102" s="152"/>
      <c r="AB102" s="150">
        <f>AB103+AB104+AB112+AB114+AB117++AB124+AB146</f>
        <v>1327084.5000000002</v>
      </c>
      <c r="AC102" s="152">
        <f t="shared" si="23"/>
        <v>3.2831859315885663E-2</v>
      </c>
      <c r="AD102" s="150">
        <f>AD103+AD104+AD112+AD114+AD117++AD124+AD146</f>
        <v>1232495.5498500001</v>
      </c>
      <c r="AE102" s="152">
        <f t="shared" si="32"/>
        <v>2.6378588331446021E-2</v>
      </c>
      <c r="AF102" s="150">
        <f>AF103+AF104+AF112+AF114+AF117++AF124+AF146</f>
        <v>1016765.69716</v>
      </c>
      <c r="AG102" s="152">
        <f t="shared" si="27"/>
        <v>2.0098323396031351E-2</v>
      </c>
      <c r="AH102" s="150">
        <f>AH103+AH104+AH112+AH114+AH117++AH124+AH146</f>
        <v>1100300.25388</v>
      </c>
      <c r="AI102" s="152">
        <f t="shared" si="29"/>
        <v>2.025942661208158E-2</v>
      </c>
      <c r="AJ102" s="150">
        <f>AJ103+AJ104+AJ112+AJ114+AJ117++AJ124+AJ146</f>
        <v>1108685.85736</v>
      </c>
      <c r="AK102" s="152">
        <f t="shared" si="30"/>
        <v>2.0669214378928505E-2</v>
      </c>
      <c r="AL102" s="150">
        <f>AL103+AL104+AL112+AL114+AL117++AL124+AL146</f>
        <v>1119385.3879500001</v>
      </c>
      <c r="AM102" s="152">
        <f t="shared" si="31"/>
        <v>2.1358406122618315E-2</v>
      </c>
      <c r="AN102" s="150">
        <f t="shared" si="24"/>
        <v>83534.556719999993</v>
      </c>
      <c r="AO102" s="24"/>
      <c r="AP102" s="145"/>
    </row>
    <row r="103" spans="1:42" ht="15" hidden="1" customHeight="1" x14ac:dyDescent="0.25">
      <c r="A103" s="103" t="s">
        <v>58</v>
      </c>
      <c r="B103" s="85" t="s">
        <v>59</v>
      </c>
      <c r="C103" s="86" t="s">
        <v>179</v>
      </c>
      <c r="D103" s="87">
        <v>186.9</v>
      </c>
      <c r="E103" s="88">
        <v>9.9075365501427643E-6</v>
      </c>
      <c r="F103" s="87">
        <v>32.6</v>
      </c>
      <c r="G103" s="88">
        <v>1.7273308346627383E-6</v>
      </c>
      <c r="H103" s="87">
        <v>19.7</v>
      </c>
      <c r="I103" s="89">
        <v>1.0873156886760631E-6</v>
      </c>
      <c r="J103" s="87">
        <v>14.5</v>
      </c>
      <c r="K103" s="89">
        <v>6.6386469016083359E-7</v>
      </c>
      <c r="L103" s="87">
        <v>14.723889999999999</v>
      </c>
      <c r="M103" s="89">
        <v>6.3271046085834151E-7</v>
      </c>
      <c r="N103" s="87">
        <v>0.79091</v>
      </c>
      <c r="O103" s="100">
        <v>3.658634385440999E-8</v>
      </c>
      <c r="P103" s="87">
        <v>0.43301999999999996</v>
      </c>
      <c r="Q103" s="89">
        <v>2.0748433891544324E-8</v>
      </c>
      <c r="R103" s="87">
        <v>0.44985000000000003</v>
      </c>
      <c r="S103" s="89">
        <v>1.8544258176320096E-8</v>
      </c>
      <c r="T103" s="87">
        <v>2.36633</v>
      </c>
      <c r="U103" s="89">
        <v>8.6452811171327967E-8</v>
      </c>
      <c r="V103" s="87">
        <v>0.2</v>
      </c>
      <c r="W103" s="89">
        <v>6.6329789719303543E-9</v>
      </c>
      <c r="X103" s="87">
        <v>-0.33285000000000003</v>
      </c>
      <c r="Y103" s="89">
        <v>-1.0234639557856332E-8</v>
      </c>
      <c r="Z103" s="87">
        <v>-0.2</v>
      </c>
      <c r="AA103" s="140">
        <f t="shared" si="26"/>
        <v>-5.3581661616300369E-9</v>
      </c>
      <c r="AB103" s="87">
        <v>-0.1</v>
      </c>
      <c r="AC103" s="140">
        <f t="shared" si="23"/>
        <v>-2.4739840843507448E-9</v>
      </c>
      <c r="AD103" s="87">
        <v>0</v>
      </c>
      <c r="AE103" s="140">
        <f t="shared" si="32"/>
        <v>0</v>
      </c>
      <c r="AF103" s="87">
        <v>0</v>
      </c>
      <c r="AG103" s="140">
        <f t="shared" si="27"/>
        <v>0</v>
      </c>
      <c r="AH103" s="87">
        <v>0</v>
      </c>
      <c r="AI103" s="140">
        <f t="shared" si="29"/>
        <v>0</v>
      </c>
      <c r="AJ103" s="87">
        <v>0</v>
      </c>
      <c r="AK103" s="140">
        <f t="shared" si="30"/>
        <v>0</v>
      </c>
      <c r="AL103" s="87">
        <v>0</v>
      </c>
      <c r="AM103" s="140">
        <f t="shared" si="31"/>
        <v>0</v>
      </c>
      <c r="AN103" s="87">
        <f t="shared" si="24"/>
        <v>0</v>
      </c>
      <c r="AO103" s="24"/>
      <c r="AP103" s="145"/>
    </row>
    <row r="104" spans="1:42" ht="38.25" x14ac:dyDescent="0.25">
      <c r="A104" s="84" t="s">
        <v>58</v>
      </c>
      <c r="B104" s="85" t="s">
        <v>61</v>
      </c>
      <c r="C104" s="86" t="s">
        <v>62</v>
      </c>
      <c r="D104" s="87">
        <v>1236671.0000000002</v>
      </c>
      <c r="E104" s="88">
        <v>6.5555714997333356E-2</v>
      </c>
      <c r="F104" s="87">
        <v>1152944.0999999999</v>
      </c>
      <c r="G104" s="88">
        <v>6.1089444618787701E-2</v>
      </c>
      <c r="H104" s="87">
        <v>991449.5</v>
      </c>
      <c r="I104" s="89">
        <v>5.4721756136042556E-2</v>
      </c>
      <c r="J104" s="87">
        <v>1082563.3310000002</v>
      </c>
      <c r="K104" s="89">
        <v>4.9563832435434142E-2</v>
      </c>
      <c r="L104" s="87">
        <v>823791.84395000001</v>
      </c>
      <c r="M104" s="89">
        <v>3.5399729095839987E-2</v>
      </c>
      <c r="N104" s="87">
        <v>829011.58319999988</v>
      </c>
      <c r="O104" s="100">
        <v>3.8348867560460749E-2</v>
      </c>
      <c r="P104" s="87">
        <v>670888.26647999999</v>
      </c>
      <c r="Q104" s="89">
        <v>3.2146046015595245E-2</v>
      </c>
      <c r="R104" s="87">
        <v>697148.49794000015</v>
      </c>
      <c r="S104" s="89">
        <v>2.8738694527138203E-2</v>
      </c>
      <c r="T104" s="87">
        <v>635304.15931999998</v>
      </c>
      <c r="U104" s="89">
        <v>2.3210554116311424E-2</v>
      </c>
      <c r="V104" s="87">
        <v>634522.64472999994</v>
      </c>
      <c r="W104" s="89">
        <v>2.104387679853862E-2</v>
      </c>
      <c r="X104" s="87">
        <v>689700.08875999996</v>
      </c>
      <c r="Y104" s="89">
        <v>2.1207245941054886E-2</v>
      </c>
      <c r="Z104" s="87">
        <f t="shared" ref="Z104:AB104" si="39">Z105+Z106+Z107+Z108+Z109+Z110+Z111</f>
        <v>681166.79999999993</v>
      </c>
      <c r="AA104" s="140">
        <f t="shared" si="26"/>
        <v>1.8249024490929071E-2</v>
      </c>
      <c r="AB104" s="87">
        <f t="shared" si="39"/>
        <v>751795.00000000012</v>
      </c>
      <c r="AC104" s="140">
        <f t="shared" si="23"/>
        <v>1.8599288646944684E-2</v>
      </c>
      <c r="AD104" s="87">
        <f>AD105+AD106+AD107+AD108+AD109+AD110+AD111</f>
        <v>789200.52532999997</v>
      </c>
      <c r="AE104" s="140">
        <f t="shared" si="32"/>
        <v>1.6890929765364788E-2</v>
      </c>
      <c r="AF104" s="87">
        <f>AF105+AF106+AF107+AF108+AF109+AF110+AF111</f>
        <v>565399.46180000005</v>
      </c>
      <c r="AG104" s="140">
        <f t="shared" si="27"/>
        <v>1.1176204373277833E-2</v>
      </c>
      <c r="AH104" s="87">
        <f t="shared" ref="AH104" si="40">AH105+AH106+AH107+AH108+AH109+AH110+AH111</f>
        <v>773330.29281999997</v>
      </c>
      <c r="AI104" s="140">
        <f t="shared" si="29"/>
        <v>1.4239048168023993E-2</v>
      </c>
      <c r="AJ104" s="87">
        <f t="shared" ref="AJ104" si="41">AJ105+AJ106+AJ107+AJ108+AJ109+AJ110+AJ111</f>
        <v>782971.43449000001</v>
      </c>
      <c r="AK104" s="140">
        <f t="shared" si="30"/>
        <v>1.4596925111489082E-2</v>
      </c>
      <c r="AL104" s="87">
        <f t="shared" ref="AL104" si="42">AL105+AL106+AL107+AL108+AL109+AL110+AL111</f>
        <v>804747.23541000008</v>
      </c>
      <c r="AM104" s="140">
        <f t="shared" si="31"/>
        <v>1.535496037822932E-2</v>
      </c>
      <c r="AN104" s="87">
        <f t="shared" si="24"/>
        <v>207930.83101999993</v>
      </c>
      <c r="AO104" s="119"/>
      <c r="AP104" s="145"/>
    </row>
    <row r="105" spans="1:42" s="32" customFormat="1" ht="80.25" customHeight="1" x14ac:dyDescent="0.25">
      <c r="A105" s="90" t="s">
        <v>284</v>
      </c>
      <c r="B105" s="98" t="s">
        <v>64</v>
      </c>
      <c r="C105" s="102" t="s">
        <v>65</v>
      </c>
      <c r="D105" s="93">
        <v>37818.699999999997</v>
      </c>
      <c r="E105" s="94">
        <v>2.0047627208608031E-3</v>
      </c>
      <c r="F105" s="93">
        <v>13600.3</v>
      </c>
      <c r="G105" s="94">
        <v>7.2062017026575565E-4</v>
      </c>
      <c r="H105" s="93">
        <v>13020.6</v>
      </c>
      <c r="I105" s="95">
        <v>7.1865495715611911E-4</v>
      </c>
      <c r="J105" s="96">
        <v>16418.235000000001</v>
      </c>
      <c r="K105" s="95">
        <v>7.516887235353623E-4</v>
      </c>
      <c r="L105" s="96">
        <v>14056.971509999999</v>
      </c>
      <c r="M105" s="95">
        <v>6.040518451553683E-4</v>
      </c>
      <c r="N105" s="96">
        <v>12351.925999999999</v>
      </c>
      <c r="O105" s="95">
        <v>5.7138209391742033E-4</v>
      </c>
      <c r="P105" s="96">
        <v>10793.129640000001</v>
      </c>
      <c r="Q105" s="95">
        <v>5.171598005136198E-4</v>
      </c>
      <c r="R105" s="96">
        <v>13039.55</v>
      </c>
      <c r="S105" s="95">
        <v>5.3753202557082287E-4</v>
      </c>
      <c r="T105" s="96">
        <v>12098.746999999999</v>
      </c>
      <c r="U105" s="95">
        <v>4.4202232562688665E-4</v>
      </c>
      <c r="V105" s="96">
        <v>21181.312000000002</v>
      </c>
      <c r="W105" s="95">
        <v>7.0247598546948036E-4</v>
      </c>
      <c r="X105" s="96">
        <v>8798.2759999999998</v>
      </c>
      <c r="Y105" s="95">
        <v>2.7053382481759941E-4</v>
      </c>
      <c r="Z105" s="96">
        <v>15615.7</v>
      </c>
      <c r="AA105" s="143">
        <f t="shared" si="26"/>
        <v>4.1835757665083082E-4</v>
      </c>
      <c r="AB105" s="96">
        <v>11661.3</v>
      </c>
      <c r="AC105" s="143">
        <f t="shared" si="23"/>
        <v>2.884987060283934E-4</v>
      </c>
      <c r="AD105" s="96">
        <v>14088.43907</v>
      </c>
      <c r="AE105" s="143">
        <f t="shared" si="32"/>
        <v>3.0152898686361959E-4</v>
      </c>
      <c r="AF105" s="96">
        <v>28953.667150000001</v>
      </c>
      <c r="AG105" s="143">
        <f t="shared" si="27"/>
        <v>5.7232474257063522E-4</v>
      </c>
      <c r="AH105" s="96">
        <v>32633.79538</v>
      </c>
      <c r="AI105" s="141">
        <f t="shared" si="29"/>
        <v>6.0087415252646286E-4</v>
      </c>
      <c r="AJ105" s="96">
        <v>22604.90538</v>
      </c>
      <c r="AK105" s="141">
        <f t="shared" si="30"/>
        <v>4.2142292355669696E-4</v>
      </c>
      <c r="AL105" s="96">
        <v>22604.90538</v>
      </c>
      <c r="AM105" s="141">
        <f t="shared" si="31"/>
        <v>4.3131235646517589E-4</v>
      </c>
      <c r="AN105" s="96">
        <f t="shared" si="24"/>
        <v>3680.1282299999984</v>
      </c>
      <c r="AO105" s="167"/>
      <c r="AP105" s="145"/>
    </row>
    <row r="106" spans="1:42" s="32" customFormat="1" ht="25.5" hidden="1" x14ac:dyDescent="0.25">
      <c r="A106" s="90" t="s">
        <v>66</v>
      </c>
      <c r="B106" s="98" t="s">
        <v>67</v>
      </c>
      <c r="C106" s="102" t="s">
        <v>68</v>
      </c>
      <c r="D106" s="93">
        <v>22057.599999999999</v>
      </c>
      <c r="E106" s="94">
        <v>1.169269546326533E-3</v>
      </c>
      <c r="F106" s="93">
        <v>10627.6</v>
      </c>
      <c r="G106" s="94">
        <v>5.6310985210005263E-4</v>
      </c>
      <c r="H106" s="93">
        <v>202.8</v>
      </c>
      <c r="I106" s="95">
        <v>1.1193280287487594E-5</v>
      </c>
      <c r="J106" s="96">
        <v>121.495</v>
      </c>
      <c r="K106" s="95">
        <v>5.5624993469717573E-6</v>
      </c>
      <c r="L106" s="96">
        <v>232.84413000000001</v>
      </c>
      <c r="M106" s="95">
        <v>1.0005706155130172E-5</v>
      </c>
      <c r="N106" s="96">
        <v>46.525069999999999</v>
      </c>
      <c r="O106" s="95">
        <v>2.1521819282478342E-6</v>
      </c>
      <c r="P106" s="96">
        <v>49.771920000000001</v>
      </c>
      <c r="Q106" s="95">
        <v>2.3848537983816753E-6</v>
      </c>
      <c r="R106" s="96">
        <v>23.12</v>
      </c>
      <c r="S106" s="95">
        <v>9.5308046912642127E-7</v>
      </c>
      <c r="T106" s="96">
        <v>2.169</v>
      </c>
      <c r="U106" s="95">
        <v>7.924344763013204E-8</v>
      </c>
      <c r="V106" s="96">
        <v>51.441749999999999</v>
      </c>
      <c r="W106" s="95">
        <v>1.7060602301464914E-6</v>
      </c>
      <c r="X106" s="96">
        <v>0</v>
      </c>
      <c r="Y106" s="95">
        <v>0</v>
      </c>
      <c r="Z106" s="96">
        <v>0</v>
      </c>
      <c r="AA106" s="143">
        <f t="shared" si="26"/>
        <v>0</v>
      </c>
      <c r="AB106" s="96"/>
      <c r="AC106" s="143">
        <f t="shared" si="23"/>
        <v>0</v>
      </c>
      <c r="AD106" s="96">
        <v>0</v>
      </c>
      <c r="AE106" s="143">
        <f t="shared" si="32"/>
        <v>0</v>
      </c>
      <c r="AF106" s="96"/>
      <c r="AG106" s="143">
        <f t="shared" si="27"/>
        <v>0</v>
      </c>
      <c r="AH106" s="96"/>
      <c r="AI106" s="141">
        <f t="shared" si="29"/>
        <v>0</v>
      </c>
      <c r="AJ106" s="96"/>
      <c r="AK106" s="141">
        <f t="shared" si="30"/>
        <v>0</v>
      </c>
      <c r="AL106" s="96"/>
      <c r="AM106" s="141">
        <f t="shared" si="31"/>
        <v>0</v>
      </c>
      <c r="AN106" s="96">
        <f t="shared" si="24"/>
        <v>0</v>
      </c>
      <c r="AO106" s="24"/>
      <c r="AP106" s="145"/>
    </row>
    <row r="107" spans="1:42" ht="94.5" customHeight="1" x14ac:dyDescent="0.25">
      <c r="A107" s="90" t="s">
        <v>285</v>
      </c>
      <c r="B107" s="98" t="s">
        <v>70</v>
      </c>
      <c r="C107" s="102" t="s">
        <v>71</v>
      </c>
      <c r="D107" s="93">
        <v>1128260.1000000001</v>
      </c>
      <c r="E107" s="94">
        <v>5.9808872010795773E-2</v>
      </c>
      <c r="F107" s="93">
        <v>1104345.3999999999</v>
      </c>
      <c r="G107" s="94">
        <v>5.8514412930612124E-2</v>
      </c>
      <c r="H107" s="93">
        <v>959111.2</v>
      </c>
      <c r="I107" s="95">
        <v>5.2936886037813463E-2</v>
      </c>
      <c r="J107" s="96">
        <v>1058894.6950000001</v>
      </c>
      <c r="K107" s="95">
        <v>4.8480193007525887E-2</v>
      </c>
      <c r="L107" s="96">
        <v>804730.52228999999</v>
      </c>
      <c r="M107" s="95">
        <v>3.4580631859167633E-2</v>
      </c>
      <c r="N107" s="96">
        <v>815122.22416999994</v>
      </c>
      <c r="O107" s="95">
        <v>3.7706366055373024E-2</v>
      </c>
      <c r="P107" s="96">
        <v>656518.38902</v>
      </c>
      <c r="Q107" s="95">
        <v>3.1457504025598472E-2</v>
      </c>
      <c r="R107" s="96">
        <v>681044.24671000009</v>
      </c>
      <c r="S107" s="95">
        <v>2.8074825698538801E-2</v>
      </c>
      <c r="T107" s="96">
        <v>607243.43536999996</v>
      </c>
      <c r="U107" s="95">
        <v>2.2185368081827601E-2</v>
      </c>
      <c r="V107" s="96">
        <v>534918.22051999997</v>
      </c>
      <c r="W107" s="95">
        <v>1.7740506542057818E-2</v>
      </c>
      <c r="X107" s="96">
        <v>611699.50788000005</v>
      </c>
      <c r="Y107" s="95">
        <v>1.8808844767522606E-2</v>
      </c>
      <c r="Z107" s="96">
        <v>590360.30000000005</v>
      </c>
      <c r="AA107" s="143">
        <f t="shared" si="26"/>
        <v>1.5816242913148783E-2</v>
      </c>
      <c r="AB107" s="96">
        <v>649729.5</v>
      </c>
      <c r="AC107" s="143">
        <f t="shared" si="23"/>
        <v>1.6074204421331673E-2</v>
      </c>
      <c r="AD107" s="96">
        <v>687626.65118000004</v>
      </c>
      <c r="AE107" s="143">
        <f t="shared" si="32"/>
        <v>1.471698649087666E-2</v>
      </c>
      <c r="AF107" s="96">
        <v>458447.47632999998</v>
      </c>
      <c r="AG107" s="143">
        <f t="shared" si="27"/>
        <v>9.0620933270183224E-3</v>
      </c>
      <c r="AH107" s="96">
        <v>645524.83305999998</v>
      </c>
      <c r="AI107" s="141">
        <f t="shared" si="29"/>
        <v>1.1885812927460781E-2</v>
      </c>
      <c r="AJ107" s="96">
        <v>665520.86126000003</v>
      </c>
      <c r="AK107" s="141">
        <f t="shared" si="30"/>
        <v>1.2407295776088761E-2</v>
      </c>
      <c r="AL107" s="96">
        <v>686316.73059000005</v>
      </c>
      <c r="AM107" s="141">
        <f t="shared" si="31"/>
        <v>1.3095249963494791E-2</v>
      </c>
      <c r="AN107" s="96">
        <f t="shared" si="24"/>
        <v>187077.35673</v>
      </c>
      <c r="AO107" s="167"/>
      <c r="AP107" s="145"/>
    </row>
    <row r="108" spans="1:42" ht="102" x14ac:dyDescent="0.25">
      <c r="A108" s="90" t="s">
        <v>286</v>
      </c>
      <c r="B108" s="98" t="s">
        <v>243</v>
      </c>
      <c r="C108" s="116" t="s">
        <v>282</v>
      </c>
      <c r="D108" s="93">
        <v>0</v>
      </c>
      <c r="E108" s="94">
        <v>0</v>
      </c>
      <c r="F108" s="93">
        <v>0</v>
      </c>
      <c r="G108" s="94">
        <v>0</v>
      </c>
      <c r="H108" s="93">
        <v>0</v>
      </c>
      <c r="I108" s="94">
        <v>0</v>
      </c>
      <c r="J108" s="93">
        <v>0</v>
      </c>
      <c r="K108" s="94">
        <v>0</v>
      </c>
      <c r="L108" s="93">
        <v>0</v>
      </c>
      <c r="M108" s="94">
        <v>0</v>
      </c>
      <c r="N108" s="93">
        <v>0</v>
      </c>
      <c r="O108" s="94">
        <v>0</v>
      </c>
      <c r="P108" s="93">
        <v>0</v>
      </c>
      <c r="Q108" s="94">
        <v>0</v>
      </c>
      <c r="R108" s="93">
        <v>0</v>
      </c>
      <c r="S108" s="94">
        <v>0</v>
      </c>
      <c r="T108" s="96">
        <v>0</v>
      </c>
      <c r="U108" s="95">
        <v>0</v>
      </c>
      <c r="V108" s="96">
        <v>0</v>
      </c>
      <c r="W108" s="95">
        <v>0</v>
      </c>
      <c r="X108" s="96">
        <v>608.61494999999991</v>
      </c>
      <c r="Y108" s="95">
        <v>1.8713999227197694E-5</v>
      </c>
      <c r="Z108" s="96">
        <v>386.7</v>
      </c>
      <c r="AA108" s="143">
        <f t="shared" si="26"/>
        <v>1.0360014273511674E-5</v>
      </c>
      <c r="AB108" s="96">
        <v>386.8</v>
      </c>
      <c r="AC108" s="143">
        <f t="shared" si="23"/>
        <v>9.5693704382686805E-6</v>
      </c>
      <c r="AD108" s="96">
        <v>1.84002</v>
      </c>
      <c r="AE108" s="143">
        <f t="shared" si="32"/>
        <v>3.9381180814433354E-8</v>
      </c>
      <c r="AF108" s="96">
        <v>36.374459999999999</v>
      </c>
      <c r="AG108" s="143">
        <f t="shared" si="27"/>
        <v>7.1901094074868745E-7</v>
      </c>
      <c r="AH108" s="96">
        <v>1.9355899999999999</v>
      </c>
      <c r="AI108" s="141">
        <f t="shared" si="29"/>
        <v>3.5639311558639069E-8</v>
      </c>
      <c r="AJ108" s="96">
        <v>1.9355899999999999</v>
      </c>
      <c r="AK108" s="141">
        <f t="shared" si="30"/>
        <v>3.6085176332072178E-8</v>
      </c>
      <c r="AL108" s="96">
        <v>1.9355899999999999</v>
      </c>
      <c r="AM108" s="141">
        <f t="shared" si="31"/>
        <v>3.6931978701802897E-8</v>
      </c>
      <c r="AN108" s="96">
        <f t="shared" si="24"/>
        <v>-34.438870000000001</v>
      </c>
      <c r="AO108" s="24"/>
      <c r="AP108" s="145"/>
    </row>
    <row r="109" spans="1:42" ht="81.75" customHeight="1" x14ac:dyDescent="0.25">
      <c r="A109" s="90" t="s">
        <v>287</v>
      </c>
      <c r="B109" s="98" t="s">
        <v>244</v>
      </c>
      <c r="C109" s="116" t="s">
        <v>245</v>
      </c>
      <c r="D109" s="93">
        <v>0</v>
      </c>
      <c r="E109" s="94">
        <v>0</v>
      </c>
      <c r="F109" s="93">
        <v>0</v>
      </c>
      <c r="G109" s="94">
        <v>0</v>
      </c>
      <c r="H109" s="93">
        <v>0</v>
      </c>
      <c r="I109" s="94">
        <v>0</v>
      </c>
      <c r="J109" s="93">
        <v>0</v>
      </c>
      <c r="K109" s="94">
        <v>0</v>
      </c>
      <c r="L109" s="93">
        <v>0</v>
      </c>
      <c r="M109" s="94">
        <v>0</v>
      </c>
      <c r="N109" s="93">
        <v>0</v>
      </c>
      <c r="O109" s="94">
        <v>0</v>
      </c>
      <c r="P109" s="93">
        <v>0</v>
      </c>
      <c r="Q109" s="94">
        <v>0</v>
      </c>
      <c r="R109" s="93">
        <v>0</v>
      </c>
      <c r="S109" s="94">
        <v>0</v>
      </c>
      <c r="T109" s="96">
        <v>0</v>
      </c>
      <c r="U109" s="95">
        <v>0</v>
      </c>
      <c r="V109" s="96">
        <v>9.2335599999999989</v>
      </c>
      <c r="W109" s="95">
        <v>3.0623004658028614E-7</v>
      </c>
      <c r="X109" s="96">
        <v>0</v>
      </c>
      <c r="Y109" s="95">
        <v>0</v>
      </c>
      <c r="Z109" s="96">
        <v>44.5</v>
      </c>
      <c r="AA109" s="143">
        <f t="shared" si="26"/>
        <v>1.1921919709626831E-6</v>
      </c>
      <c r="AB109" s="96">
        <v>-44.5</v>
      </c>
      <c r="AC109" s="143">
        <f t="shared" si="23"/>
        <v>-1.1009229175360814E-6</v>
      </c>
      <c r="AD109" s="96">
        <v>16.649139999999999</v>
      </c>
      <c r="AE109" s="143">
        <f t="shared" si="32"/>
        <v>3.5633460111564814E-7</v>
      </c>
      <c r="AF109" s="96">
        <v>0</v>
      </c>
      <c r="AG109" s="143">
        <f t="shared" si="27"/>
        <v>0</v>
      </c>
      <c r="AH109" s="96">
        <v>0</v>
      </c>
      <c r="AI109" s="141">
        <f t="shared" si="29"/>
        <v>0</v>
      </c>
      <c r="AJ109" s="96">
        <v>0</v>
      </c>
      <c r="AK109" s="141">
        <f t="shared" si="30"/>
        <v>0</v>
      </c>
      <c r="AL109" s="96">
        <v>0</v>
      </c>
      <c r="AM109" s="141">
        <f t="shared" si="31"/>
        <v>0</v>
      </c>
      <c r="AN109" s="96">
        <f t="shared" si="24"/>
        <v>0</v>
      </c>
      <c r="AO109" s="24"/>
      <c r="AP109" s="145"/>
    </row>
    <row r="110" spans="1:42" ht="25.5" x14ac:dyDescent="0.25">
      <c r="A110" s="90" t="s">
        <v>288</v>
      </c>
      <c r="B110" s="98" t="s">
        <v>73</v>
      </c>
      <c r="C110" s="102" t="s">
        <v>74</v>
      </c>
      <c r="D110" s="93">
        <v>22667.599999999999</v>
      </c>
      <c r="E110" s="94">
        <v>1.2016055404174217E-3</v>
      </c>
      <c r="F110" s="93">
        <v>7223.2</v>
      </c>
      <c r="G110" s="94">
        <v>3.8272564677717451E-4</v>
      </c>
      <c r="H110" s="93">
        <v>13698</v>
      </c>
      <c r="I110" s="95">
        <v>7.5604316261343712E-4</v>
      </c>
      <c r="J110" s="96">
        <v>6036.3130000000001</v>
      </c>
      <c r="K110" s="95">
        <v>2.7636517651440079E-4</v>
      </c>
      <c r="L110" s="96">
        <v>4278.7997500000001</v>
      </c>
      <c r="M110" s="95">
        <v>1.8386726345707939E-4</v>
      </c>
      <c r="N110" s="96">
        <v>1410.2012</v>
      </c>
      <c r="O110" s="95">
        <v>6.523385215397655E-5</v>
      </c>
      <c r="P110" s="96">
        <v>3522.3187000000003</v>
      </c>
      <c r="Q110" s="95">
        <v>1.6877418292896484E-4</v>
      </c>
      <c r="R110" s="96">
        <v>2910.1182000000003</v>
      </c>
      <c r="S110" s="95">
        <v>1.1996439529711665E-4</v>
      </c>
      <c r="T110" s="96">
        <v>15934.48271</v>
      </c>
      <c r="U110" s="95">
        <v>5.8215921906091725E-4</v>
      </c>
      <c r="V110" s="96">
        <v>20172.150870000001</v>
      </c>
      <c r="W110" s="95">
        <v>6.6900726269658302E-4</v>
      </c>
      <c r="X110" s="96">
        <v>12635.334699999999</v>
      </c>
      <c r="Y110" s="95">
        <v>3.8851763961957265E-4</v>
      </c>
      <c r="Z110" s="96">
        <v>14942.6</v>
      </c>
      <c r="AA110" s="143">
        <f t="shared" si="26"/>
        <v>4.0032466843386492E-4</v>
      </c>
      <c r="AB110" s="96">
        <v>14157.5</v>
      </c>
      <c r="AC110" s="143">
        <f t="shared" si="23"/>
        <v>3.5025429674195667E-4</v>
      </c>
      <c r="AD110" s="96">
        <v>3535.1215299999999</v>
      </c>
      <c r="AE110" s="143">
        <f t="shared" si="32"/>
        <v>7.5660732043089901E-5</v>
      </c>
      <c r="AF110" s="96">
        <v>5495.1361999999999</v>
      </c>
      <c r="AG110" s="143">
        <f t="shared" si="27"/>
        <v>1.0862190253007653E-4</v>
      </c>
      <c r="AH110" s="96">
        <v>6853.6961499999998</v>
      </c>
      <c r="AI110" s="141">
        <f t="shared" si="29"/>
        <v>1.261946034119287E-4</v>
      </c>
      <c r="AJ110" s="96">
        <v>6853.6961499999998</v>
      </c>
      <c r="AK110" s="141">
        <f t="shared" si="30"/>
        <v>1.2777335804545084E-4</v>
      </c>
      <c r="AL110" s="96">
        <v>6853.6961499999998</v>
      </c>
      <c r="AM110" s="141">
        <f t="shared" si="31"/>
        <v>1.3077178547131807E-4</v>
      </c>
      <c r="AN110" s="96">
        <f t="shared" si="24"/>
        <v>1358.5599499999998</v>
      </c>
      <c r="AO110" s="24"/>
      <c r="AP110" s="145"/>
    </row>
    <row r="111" spans="1:42" ht="90" customHeight="1" x14ac:dyDescent="0.25">
      <c r="A111" s="90" t="s">
        <v>289</v>
      </c>
      <c r="B111" s="98" t="s">
        <v>76</v>
      </c>
      <c r="C111" s="102" t="s">
        <v>180</v>
      </c>
      <c r="D111" s="93">
        <v>25867</v>
      </c>
      <c r="E111" s="94">
        <v>1.3712051789328136E-3</v>
      </c>
      <c r="F111" s="93">
        <v>17147.599999999999</v>
      </c>
      <c r="G111" s="94">
        <v>9.0857601903260017E-4</v>
      </c>
      <c r="H111" s="93">
        <v>5416.9</v>
      </c>
      <c r="I111" s="95">
        <v>2.9897869817204902E-4</v>
      </c>
      <c r="J111" s="96">
        <v>1092.5930000000001</v>
      </c>
      <c r="K111" s="95">
        <v>5.0023028511510046E-5</v>
      </c>
      <c r="L111" s="96">
        <v>492.70627000000002</v>
      </c>
      <c r="M111" s="95">
        <v>2.1172421904774788E-5</v>
      </c>
      <c r="N111" s="96">
        <v>80.706759999999989</v>
      </c>
      <c r="O111" s="95">
        <v>3.7333770880825146E-6</v>
      </c>
      <c r="P111" s="96">
        <v>4.6571999999999996</v>
      </c>
      <c r="Q111" s="95">
        <v>2.2315275580735355E-7</v>
      </c>
      <c r="R111" s="96">
        <v>131.46303</v>
      </c>
      <c r="S111" s="95">
        <v>5.4193272623348092E-6</v>
      </c>
      <c r="T111" s="96">
        <v>25.325240000000001</v>
      </c>
      <c r="U111" s="95">
        <v>9.252463483912057E-7</v>
      </c>
      <c r="V111" s="96">
        <v>58190.286030000003</v>
      </c>
      <c r="W111" s="95">
        <v>1.9298747180380132E-3</v>
      </c>
      <c r="X111" s="96">
        <v>56566.970179999997</v>
      </c>
      <c r="Y111" s="95">
        <v>1.7393497090951102E-3</v>
      </c>
      <c r="Z111" s="96">
        <v>59817</v>
      </c>
      <c r="AA111" s="143">
        <f t="shared" si="26"/>
        <v>1.6025471264511193E-3</v>
      </c>
      <c r="AB111" s="96">
        <v>75904.399999999994</v>
      </c>
      <c r="AC111" s="143">
        <f t="shared" si="23"/>
        <v>1.8778627753219266E-3</v>
      </c>
      <c r="AD111" s="96">
        <v>83931.824389999994</v>
      </c>
      <c r="AE111" s="143">
        <f t="shared" si="32"/>
        <v>1.7963578397994897E-3</v>
      </c>
      <c r="AF111" s="96">
        <v>72466.807660000006</v>
      </c>
      <c r="AG111" s="143">
        <f t="shared" si="27"/>
        <v>1.4324453902180483E-3</v>
      </c>
      <c r="AH111" s="96">
        <v>88316.032640000005</v>
      </c>
      <c r="AI111" s="141">
        <f t="shared" si="29"/>
        <v>1.6261308453132625E-3</v>
      </c>
      <c r="AJ111" s="96">
        <v>87990.036110000001</v>
      </c>
      <c r="AK111" s="141">
        <f t="shared" si="30"/>
        <v>1.6403969686218406E-3</v>
      </c>
      <c r="AL111" s="96">
        <v>88969.967699999994</v>
      </c>
      <c r="AM111" s="141">
        <f t="shared" si="31"/>
        <v>1.6975893408193326E-3</v>
      </c>
      <c r="AN111" s="96">
        <f t="shared" si="24"/>
        <v>15849.224979999999</v>
      </c>
      <c r="AO111" s="24"/>
      <c r="AP111" s="145"/>
    </row>
    <row r="112" spans="1:42" s="32" customFormat="1" ht="25.5" x14ac:dyDescent="0.25">
      <c r="A112" s="84" t="s">
        <v>60</v>
      </c>
      <c r="B112" s="85" t="s">
        <v>78</v>
      </c>
      <c r="C112" s="86" t="s">
        <v>79</v>
      </c>
      <c r="D112" s="87">
        <v>16681.3</v>
      </c>
      <c r="E112" s="88">
        <v>8.8427281676777144E-4</v>
      </c>
      <c r="F112" s="99">
        <v>15210.6</v>
      </c>
      <c r="G112" s="88">
        <v>8.0594289551291548E-4</v>
      </c>
      <c r="H112" s="99">
        <v>22311.9</v>
      </c>
      <c r="I112" s="100">
        <v>1.2314760870137792E-3</v>
      </c>
      <c r="J112" s="99">
        <v>23162.722000000002</v>
      </c>
      <c r="K112" s="100">
        <v>1.0604767768145878E-3</v>
      </c>
      <c r="L112" s="99">
        <v>22074.082480000001</v>
      </c>
      <c r="M112" s="100">
        <v>9.4856066562204976E-4</v>
      </c>
      <c r="N112" s="99">
        <v>33477.851600000002</v>
      </c>
      <c r="O112" s="100">
        <v>1.5486366212900454E-3</v>
      </c>
      <c r="P112" s="99">
        <v>14940.79916</v>
      </c>
      <c r="Q112" s="100">
        <v>7.1589807320239485E-4</v>
      </c>
      <c r="R112" s="99">
        <v>44315.282630000002</v>
      </c>
      <c r="S112" s="100">
        <v>1.8268179220791673E-3</v>
      </c>
      <c r="T112" s="99">
        <v>36038.56338</v>
      </c>
      <c r="U112" s="100">
        <v>1.3166528399576876E-3</v>
      </c>
      <c r="V112" s="99">
        <v>66155.480639999994</v>
      </c>
      <c r="W112" s="100">
        <v>2.1940395598153278E-3</v>
      </c>
      <c r="X112" s="99">
        <v>83008.410499999998</v>
      </c>
      <c r="Y112" s="100">
        <v>2.5523844426560819E-3</v>
      </c>
      <c r="Z112" s="99">
        <f t="shared" ref="Z112:AB112" si="43">Z113</f>
        <v>44162.1</v>
      </c>
      <c r="AA112" s="142">
        <f t="shared" si="26"/>
        <v>1.1831393492326091E-3</v>
      </c>
      <c r="AB112" s="99">
        <f t="shared" si="43"/>
        <v>-15843.6</v>
      </c>
      <c r="AC112" s="142">
        <f t="shared" si="23"/>
        <v>-3.9196814238819458E-4</v>
      </c>
      <c r="AD112" s="99">
        <f>AD113</f>
        <v>54148.856780000002</v>
      </c>
      <c r="AE112" s="142">
        <f t="shared" si="32"/>
        <v>1.1589254028478145E-3</v>
      </c>
      <c r="AF112" s="99">
        <f>AF113</f>
        <v>10461.47875</v>
      </c>
      <c r="AG112" s="142">
        <f t="shared" si="27"/>
        <v>2.0679118473950961E-4</v>
      </c>
      <c r="AH112" s="99">
        <f t="shared" ref="AH112:AL112" si="44">AH113</f>
        <v>0</v>
      </c>
      <c r="AI112" s="142">
        <f t="shared" si="29"/>
        <v>0</v>
      </c>
      <c r="AJ112" s="99">
        <f t="shared" si="44"/>
        <v>0</v>
      </c>
      <c r="AK112" s="142">
        <f t="shared" si="30"/>
        <v>0</v>
      </c>
      <c r="AL112" s="99">
        <f t="shared" si="44"/>
        <v>0</v>
      </c>
      <c r="AM112" s="142">
        <f t="shared" si="31"/>
        <v>0</v>
      </c>
      <c r="AN112" s="99">
        <f t="shared" si="24"/>
        <v>-10461.47875</v>
      </c>
      <c r="AO112" s="24"/>
      <c r="AP112" s="145"/>
    </row>
    <row r="113" spans="1:42" ht="25.5" x14ac:dyDescent="0.25">
      <c r="A113" s="104" t="s">
        <v>63</v>
      </c>
      <c r="B113" s="98" t="s">
        <v>81</v>
      </c>
      <c r="C113" s="102" t="s">
        <v>82</v>
      </c>
      <c r="D113" s="93">
        <v>16681.3</v>
      </c>
      <c r="E113" s="94">
        <v>8.8427281676777144E-4</v>
      </c>
      <c r="F113" s="93">
        <v>15210.6</v>
      </c>
      <c r="G113" s="94">
        <v>8.0594289551291548E-4</v>
      </c>
      <c r="H113" s="93">
        <v>22311.9</v>
      </c>
      <c r="I113" s="95">
        <v>1.2314760870137792E-3</v>
      </c>
      <c r="J113" s="96">
        <v>23162.722000000002</v>
      </c>
      <c r="K113" s="95">
        <v>1.0604767768145878E-3</v>
      </c>
      <c r="L113" s="96">
        <v>22074.082480000001</v>
      </c>
      <c r="M113" s="95">
        <v>9.4856066562204976E-4</v>
      </c>
      <c r="N113" s="96">
        <v>33477.851600000002</v>
      </c>
      <c r="O113" s="95">
        <v>1.5486366212900454E-3</v>
      </c>
      <c r="P113" s="96">
        <v>14940.79916</v>
      </c>
      <c r="Q113" s="95">
        <v>7.1589807320239485E-4</v>
      </c>
      <c r="R113" s="96">
        <v>44315.282630000002</v>
      </c>
      <c r="S113" s="95">
        <v>1.8268179220791673E-3</v>
      </c>
      <c r="T113" s="96">
        <v>36038.56338</v>
      </c>
      <c r="U113" s="95">
        <v>1.3166528399576876E-3</v>
      </c>
      <c r="V113" s="96">
        <v>66155.480639999994</v>
      </c>
      <c r="W113" s="95">
        <v>2.1940395598153278E-3</v>
      </c>
      <c r="X113" s="96">
        <v>83008.410499999998</v>
      </c>
      <c r="Y113" s="95">
        <v>2.5523844426560819E-3</v>
      </c>
      <c r="Z113" s="96">
        <v>44162.1</v>
      </c>
      <c r="AA113" s="143">
        <f t="shared" si="26"/>
        <v>1.1831393492326091E-3</v>
      </c>
      <c r="AB113" s="96">
        <v>-15843.6</v>
      </c>
      <c r="AC113" s="143">
        <f t="shared" si="23"/>
        <v>-3.9196814238819458E-4</v>
      </c>
      <c r="AD113" s="96">
        <v>54148.856780000002</v>
      </c>
      <c r="AE113" s="143">
        <f t="shared" si="32"/>
        <v>1.1589254028478145E-3</v>
      </c>
      <c r="AF113" s="96">
        <v>10461.47875</v>
      </c>
      <c r="AG113" s="143">
        <f t="shared" si="27"/>
        <v>2.0679118473950961E-4</v>
      </c>
      <c r="AH113" s="96">
        <v>0</v>
      </c>
      <c r="AI113" s="141">
        <f t="shared" si="29"/>
        <v>0</v>
      </c>
      <c r="AJ113" s="96">
        <v>0</v>
      </c>
      <c r="AK113" s="141">
        <f t="shared" si="30"/>
        <v>0</v>
      </c>
      <c r="AL113" s="96">
        <v>0</v>
      </c>
      <c r="AM113" s="141">
        <f t="shared" si="31"/>
        <v>0</v>
      </c>
      <c r="AN113" s="96">
        <f t="shared" si="24"/>
        <v>-10461.47875</v>
      </c>
      <c r="AO113" s="167"/>
      <c r="AP113" s="145"/>
    </row>
    <row r="114" spans="1:42" s="32" customFormat="1" ht="38.25" x14ac:dyDescent="0.25">
      <c r="A114" s="105" t="s">
        <v>77</v>
      </c>
      <c r="B114" s="85" t="s">
        <v>84</v>
      </c>
      <c r="C114" s="86" t="s">
        <v>85</v>
      </c>
      <c r="D114" s="87">
        <v>74949.3</v>
      </c>
      <c r="E114" s="88">
        <v>3.9730493801905563E-3</v>
      </c>
      <c r="F114" s="87">
        <v>109477.1</v>
      </c>
      <c r="G114" s="88">
        <v>5.8007107521305537E-3</v>
      </c>
      <c r="H114" s="87">
        <v>83798.5</v>
      </c>
      <c r="I114" s="89">
        <v>4.6251484130721355E-3</v>
      </c>
      <c r="J114" s="87">
        <v>45552.156000000003</v>
      </c>
      <c r="K114" s="89">
        <v>2.0855495123515834E-3</v>
      </c>
      <c r="L114" s="87">
        <v>90238.335119999989</v>
      </c>
      <c r="M114" s="89">
        <v>3.8776939111107634E-3</v>
      </c>
      <c r="N114" s="87">
        <v>134018.76092</v>
      </c>
      <c r="O114" s="100">
        <v>6.1995125487869463E-3</v>
      </c>
      <c r="P114" s="87">
        <v>91709.078070000003</v>
      </c>
      <c r="Q114" s="89">
        <v>4.394299902059657E-3</v>
      </c>
      <c r="R114" s="87">
        <v>87152.51195</v>
      </c>
      <c r="S114" s="89">
        <v>3.5927057515074408E-3</v>
      </c>
      <c r="T114" s="87">
        <v>63478.429459999999</v>
      </c>
      <c r="U114" s="89">
        <v>2.3191561090624901E-3</v>
      </c>
      <c r="V114" s="87">
        <v>85921.304739999992</v>
      </c>
      <c r="W114" s="89">
        <v>2.849571037906199E-3</v>
      </c>
      <c r="X114" s="87">
        <v>104983.9904</v>
      </c>
      <c r="Y114" s="89">
        <v>3.2281006492097019E-3</v>
      </c>
      <c r="Z114" s="87">
        <f t="shared" ref="Z114:AB114" si="45">Z115+Z116</f>
        <v>280575.2</v>
      </c>
      <c r="AA114" s="140">
        <f t="shared" si="26"/>
        <v>7.5168427121628991E-3</v>
      </c>
      <c r="AB114" s="87">
        <f t="shared" si="45"/>
        <v>240396</v>
      </c>
      <c r="AC114" s="140">
        <f t="shared" si="23"/>
        <v>5.9473587794158164E-3</v>
      </c>
      <c r="AD114" s="87">
        <f>AD115+AD116</f>
        <v>127878.22620999999</v>
      </c>
      <c r="AE114" s="140">
        <f t="shared" si="32"/>
        <v>2.7369243533249747E-3</v>
      </c>
      <c r="AF114" s="87">
        <f>AF115+AF116</f>
        <v>248477.47315000001</v>
      </c>
      <c r="AG114" s="140">
        <f t="shared" si="27"/>
        <v>4.9116336496662283E-3</v>
      </c>
      <c r="AH114" s="87">
        <f t="shared" ref="AH114:AL114" si="46">AH115+AH116</f>
        <v>101359.52565</v>
      </c>
      <c r="AI114" s="140">
        <f t="shared" si="29"/>
        <v>1.8662959170465947E-3</v>
      </c>
      <c r="AJ114" s="87">
        <f t="shared" si="46"/>
        <v>101359.52565</v>
      </c>
      <c r="AK114" s="140">
        <f t="shared" si="30"/>
        <v>1.889644168452742E-3</v>
      </c>
      <c r="AL114" s="87">
        <f t="shared" si="46"/>
        <v>101359.52565</v>
      </c>
      <c r="AM114" s="140">
        <f t="shared" si="31"/>
        <v>1.9339880049652276E-3</v>
      </c>
      <c r="AN114" s="87">
        <f t="shared" si="24"/>
        <v>-147117.94750000001</v>
      </c>
      <c r="AO114" s="24"/>
      <c r="AP114" s="145"/>
    </row>
    <row r="115" spans="1:42" ht="15" x14ac:dyDescent="0.25">
      <c r="A115" s="104" t="s">
        <v>80</v>
      </c>
      <c r="B115" s="98" t="s">
        <v>87</v>
      </c>
      <c r="C115" s="102" t="s">
        <v>88</v>
      </c>
      <c r="D115" s="93">
        <v>0</v>
      </c>
      <c r="E115" s="94">
        <v>0</v>
      </c>
      <c r="F115" s="93">
        <v>27165</v>
      </c>
      <c r="G115" s="94">
        <v>1.4393540528715731E-3</v>
      </c>
      <c r="H115" s="93">
        <v>27310.799999999999</v>
      </c>
      <c r="I115" s="95">
        <v>1.5073838228575748E-3</v>
      </c>
      <c r="J115" s="96">
        <v>24057.383999999998</v>
      </c>
      <c r="K115" s="95">
        <v>1.1014377776027719E-3</v>
      </c>
      <c r="L115" s="96">
        <v>24756.260469999997</v>
      </c>
      <c r="M115" s="95">
        <v>1.0638183911386759E-3</v>
      </c>
      <c r="N115" s="96">
        <v>28282.480600000003</v>
      </c>
      <c r="O115" s="95">
        <v>1.3083063310456056E-3</v>
      </c>
      <c r="P115" s="96">
        <v>25011.557570000001</v>
      </c>
      <c r="Q115" s="95">
        <v>1.1984449881430421E-3</v>
      </c>
      <c r="R115" s="96">
        <v>28736.993730000002</v>
      </c>
      <c r="S115" s="95">
        <v>1.1846309457383835E-3</v>
      </c>
      <c r="T115" s="96">
        <v>24642.978999999999</v>
      </c>
      <c r="U115" s="95">
        <v>9.0032024704331194E-4</v>
      </c>
      <c r="V115" s="96">
        <v>23240.72006</v>
      </c>
      <c r="W115" s="95">
        <v>7.7077603725249973E-4</v>
      </c>
      <c r="X115" s="96">
        <v>23378.524289999998</v>
      </c>
      <c r="Y115" s="95">
        <v>7.1885464774745105E-4</v>
      </c>
      <c r="Z115" s="96">
        <v>21813.200000000001</v>
      </c>
      <c r="AA115" s="143">
        <f t="shared" si="26"/>
        <v>5.8439375058434153E-4</v>
      </c>
      <c r="AB115" s="96">
        <v>23551.599999999999</v>
      </c>
      <c r="AC115" s="143">
        <f t="shared" si="23"/>
        <v>5.8266283560995001E-4</v>
      </c>
      <c r="AD115" s="96">
        <v>22675.530129999999</v>
      </c>
      <c r="AE115" s="143">
        <f t="shared" si="32"/>
        <v>4.853149162034442E-4</v>
      </c>
      <c r="AF115" s="96">
        <v>24618.37312</v>
      </c>
      <c r="AG115" s="143">
        <f t="shared" si="27"/>
        <v>4.8662934423530685E-4</v>
      </c>
      <c r="AH115" s="96">
        <v>24189.023000000001</v>
      </c>
      <c r="AI115" s="141">
        <f t="shared" si="29"/>
        <v>4.4538364374484594E-4</v>
      </c>
      <c r="AJ115" s="96">
        <v>24189.023000000001</v>
      </c>
      <c r="AK115" s="141">
        <f t="shared" si="30"/>
        <v>4.5095560539967121E-4</v>
      </c>
      <c r="AL115" s="96">
        <v>24189.023000000001</v>
      </c>
      <c r="AM115" s="141">
        <f t="shared" si="31"/>
        <v>4.6153807482649764E-4</v>
      </c>
      <c r="AN115" s="96">
        <f t="shared" si="24"/>
        <v>-429.35011999999915</v>
      </c>
      <c r="AO115" s="24"/>
      <c r="AP115" s="145"/>
    </row>
    <row r="116" spans="1:42" ht="15" x14ac:dyDescent="0.25">
      <c r="A116" s="104" t="s">
        <v>290</v>
      </c>
      <c r="B116" s="98" t="s">
        <v>90</v>
      </c>
      <c r="C116" s="102" t="s">
        <v>91</v>
      </c>
      <c r="D116" s="93">
        <v>74949.3</v>
      </c>
      <c r="E116" s="94">
        <v>3.9730493801905563E-3</v>
      </c>
      <c r="F116" s="93">
        <v>82312.100000000006</v>
      </c>
      <c r="G116" s="94">
        <v>4.3613566992589808E-3</v>
      </c>
      <c r="H116" s="93">
        <v>56487.7</v>
      </c>
      <c r="I116" s="95">
        <v>3.1177645902145607E-3</v>
      </c>
      <c r="J116" s="96">
        <v>21494.772000000001</v>
      </c>
      <c r="K116" s="95">
        <v>9.8411173474881103E-4</v>
      </c>
      <c r="L116" s="96">
        <v>65482.074649999995</v>
      </c>
      <c r="M116" s="95">
        <v>2.8138755199720875E-3</v>
      </c>
      <c r="N116" s="96">
        <v>105736.28031999999</v>
      </c>
      <c r="O116" s="95">
        <v>4.891206217741341E-3</v>
      </c>
      <c r="P116" s="96">
        <v>66697.520499999999</v>
      </c>
      <c r="Q116" s="95">
        <v>3.1958549139166148E-3</v>
      </c>
      <c r="R116" s="96">
        <v>58415.518219999998</v>
      </c>
      <c r="S116" s="95">
        <v>2.4080748057690574E-3</v>
      </c>
      <c r="T116" s="96">
        <v>38835.45046</v>
      </c>
      <c r="U116" s="95">
        <v>1.4188358620191781E-3</v>
      </c>
      <c r="V116" s="96">
        <v>62680.58468</v>
      </c>
      <c r="W116" s="95">
        <v>2.0787950006536994E-3</v>
      </c>
      <c r="X116" s="96">
        <v>81605.466109999994</v>
      </c>
      <c r="Y116" s="95">
        <v>2.5092460014622506E-3</v>
      </c>
      <c r="Z116" s="96">
        <v>258762</v>
      </c>
      <c r="AA116" s="143">
        <f t="shared" si="26"/>
        <v>6.9324489615785571E-3</v>
      </c>
      <c r="AB116" s="96">
        <v>216844.4</v>
      </c>
      <c r="AC116" s="143">
        <f t="shared" si="23"/>
        <v>5.364695943805866E-3</v>
      </c>
      <c r="AD116" s="96">
        <v>105202.69607999999</v>
      </c>
      <c r="AE116" s="143">
        <f t="shared" si="32"/>
        <v>2.2516094371215307E-3</v>
      </c>
      <c r="AF116" s="96">
        <v>223859.10003</v>
      </c>
      <c r="AG116" s="143">
        <f t="shared" si="27"/>
        <v>4.4250043054309207E-3</v>
      </c>
      <c r="AH116" s="96">
        <v>77170.502649999995</v>
      </c>
      <c r="AI116" s="141">
        <f t="shared" si="29"/>
        <v>1.4209122733017487E-3</v>
      </c>
      <c r="AJ116" s="96">
        <v>77170.502649999995</v>
      </c>
      <c r="AK116" s="141">
        <f t="shared" si="30"/>
        <v>1.4386885630530708E-3</v>
      </c>
      <c r="AL116" s="96">
        <v>77170.502649999995</v>
      </c>
      <c r="AM116" s="141">
        <f t="shared" si="31"/>
        <v>1.4724499301387299E-3</v>
      </c>
      <c r="AN116" s="96">
        <f t="shared" si="24"/>
        <v>-146688.59737999999</v>
      </c>
      <c r="AO116" s="167"/>
      <c r="AP116" s="145"/>
    </row>
    <row r="117" spans="1:42" s="32" customFormat="1" ht="25.5" x14ac:dyDescent="0.25">
      <c r="A117" s="84" t="s">
        <v>83</v>
      </c>
      <c r="B117" s="85" t="s">
        <v>93</v>
      </c>
      <c r="C117" s="86" t="s">
        <v>94</v>
      </c>
      <c r="D117" s="87">
        <v>564330.69999999995</v>
      </c>
      <c r="E117" s="88">
        <v>2.9915072427060728E-2</v>
      </c>
      <c r="F117" s="87">
        <v>357942.7</v>
      </c>
      <c r="G117" s="88">
        <v>1.896581174087221E-2</v>
      </c>
      <c r="H117" s="87">
        <v>239642.5</v>
      </c>
      <c r="I117" s="89">
        <v>1.3226753803226063E-2</v>
      </c>
      <c r="J117" s="87">
        <v>504481.83400000003</v>
      </c>
      <c r="K117" s="89">
        <v>2.3097081132426145E-2</v>
      </c>
      <c r="L117" s="87">
        <v>400859.64988000004</v>
      </c>
      <c r="M117" s="89">
        <v>1.722561726657074E-2</v>
      </c>
      <c r="N117" s="87">
        <v>262966.83565000002</v>
      </c>
      <c r="O117" s="100">
        <v>1.2164462544912848E-2</v>
      </c>
      <c r="P117" s="87">
        <v>266876.96857999999</v>
      </c>
      <c r="Q117" s="89">
        <v>1.2787582882448576E-2</v>
      </c>
      <c r="R117" s="87">
        <v>131623.09929000001</v>
      </c>
      <c r="S117" s="89">
        <v>5.4259258312797029E-3</v>
      </c>
      <c r="T117" s="87">
        <v>139607.37583</v>
      </c>
      <c r="U117" s="89">
        <v>5.100493211325388E-3</v>
      </c>
      <c r="V117" s="87">
        <v>219468.17048</v>
      </c>
      <c r="W117" s="89">
        <v>7.2786387990093305E-3</v>
      </c>
      <c r="X117" s="87">
        <v>139710.41222</v>
      </c>
      <c r="Y117" s="89">
        <v>4.2958861695995988E-3</v>
      </c>
      <c r="Z117" s="87">
        <f t="shared" ref="Z117:AB117" si="47">Z118+Z119+Z120+Z121+Z122+Z123</f>
        <v>89987.1</v>
      </c>
      <c r="AA117" s="140">
        <f t="shared" si="26"/>
        <v>2.4108291710160912E-3</v>
      </c>
      <c r="AB117" s="87">
        <f t="shared" si="47"/>
        <v>179106.19999999998</v>
      </c>
      <c r="AC117" s="140">
        <f t="shared" si="23"/>
        <v>4.4310588820854133E-3</v>
      </c>
      <c r="AD117" s="87">
        <f>AD118+AD119+AD120+AD121+AD122+AD123</f>
        <v>147373.10804999998</v>
      </c>
      <c r="AE117" s="140">
        <f t="shared" si="32"/>
        <v>3.1541651804339477E-3</v>
      </c>
      <c r="AF117" s="87">
        <f>AF118+AF119+AF120+AF121+AF122+AF123</f>
        <v>93034.499949999998</v>
      </c>
      <c r="AG117" s="140">
        <f t="shared" si="27"/>
        <v>1.8390052616900213E-3</v>
      </c>
      <c r="AH117" s="87">
        <f>AH118+AH119+AH120+AH121+AH122+AH123</f>
        <v>132733.19029</v>
      </c>
      <c r="AI117" s="140">
        <f t="shared" si="29"/>
        <v>2.4439677426094557E-3</v>
      </c>
      <c r="AJ117" s="87">
        <f t="shared" ref="AJ117:AL117" si="48">AJ118+AJ119+AJ120+AJ121+AJ122+AJ123</f>
        <v>131491.15210000001</v>
      </c>
      <c r="AK117" s="140">
        <f t="shared" si="30"/>
        <v>2.4513876438893687E-3</v>
      </c>
      <c r="AL117" s="87">
        <f t="shared" si="48"/>
        <v>120414.88176999999</v>
      </c>
      <c r="AM117" s="140">
        <f t="shared" si="31"/>
        <v>2.2975732716689766E-3</v>
      </c>
      <c r="AN117" s="87">
        <f t="shared" si="24"/>
        <v>39698.690340000001</v>
      </c>
      <c r="AO117" s="24"/>
      <c r="AP117" s="145"/>
    </row>
    <row r="118" spans="1:42" ht="25.5" x14ac:dyDescent="0.25">
      <c r="A118" s="90" t="s">
        <v>86</v>
      </c>
      <c r="B118" s="98" t="s">
        <v>181</v>
      </c>
      <c r="C118" s="102" t="s">
        <v>182</v>
      </c>
      <c r="D118" s="93">
        <v>31011.9</v>
      </c>
      <c r="E118" s="94">
        <v>1.643935434667589E-3</v>
      </c>
      <c r="F118" s="93">
        <v>38218.300000000003</v>
      </c>
      <c r="G118" s="94">
        <v>2.0250198784782492E-3</v>
      </c>
      <c r="H118" s="93">
        <v>71528.100000000006</v>
      </c>
      <c r="I118" s="95">
        <v>3.9478997619893557E-3</v>
      </c>
      <c r="J118" s="96">
        <v>53459.267</v>
      </c>
      <c r="K118" s="95">
        <v>2.4475668774607087E-3</v>
      </c>
      <c r="L118" s="96">
        <v>54197.576810000006</v>
      </c>
      <c r="M118" s="95">
        <v>2.3289615584509574E-3</v>
      </c>
      <c r="N118" s="96">
        <v>71760.302590000007</v>
      </c>
      <c r="O118" s="95">
        <v>3.3195270076927185E-3</v>
      </c>
      <c r="P118" s="96">
        <v>51694.250679999997</v>
      </c>
      <c r="Q118" s="95">
        <v>2.4769635185601132E-3</v>
      </c>
      <c r="R118" s="96">
        <v>33554.317040000002</v>
      </c>
      <c r="S118" s="95">
        <v>1.3832164457482643E-3</v>
      </c>
      <c r="T118" s="96">
        <v>30446.144070000002</v>
      </c>
      <c r="U118" s="95">
        <v>1.1123362946751961E-3</v>
      </c>
      <c r="V118" s="96">
        <v>44488.398649999996</v>
      </c>
      <c r="W118" s="95">
        <v>1.4754530637015237E-3</v>
      </c>
      <c r="X118" s="96">
        <v>27419.396420000001</v>
      </c>
      <c r="Y118" s="95">
        <v>8.4310542061792485E-4</v>
      </c>
      <c r="Z118" s="96">
        <v>24235.9</v>
      </c>
      <c r="AA118" s="143">
        <f t="shared" si="26"/>
        <v>6.4929989638324703E-4</v>
      </c>
      <c r="AB118" s="96">
        <v>27277.9</v>
      </c>
      <c r="AC118" s="143">
        <f t="shared" si="23"/>
        <v>6.7485090454511183E-4</v>
      </c>
      <c r="AD118" s="96">
        <v>14469.01389</v>
      </c>
      <c r="AE118" s="143">
        <f t="shared" si="32"/>
        <v>3.0967427104522654E-4</v>
      </c>
      <c r="AF118" s="96">
        <v>19816.340240000001</v>
      </c>
      <c r="AG118" s="143">
        <f t="shared" si="27"/>
        <v>3.9170795767575579E-4</v>
      </c>
      <c r="AH118" s="96">
        <v>16713.013480000001</v>
      </c>
      <c r="AI118" s="141">
        <f t="shared" si="29"/>
        <v>3.0773061159514907E-4</v>
      </c>
      <c r="AJ118" s="96">
        <v>16447.711480000002</v>
      </c>
      <c r="AK118" s="141">
        <f t="shared" si="30"/>
        <v>3.0663444686883482E-4</v>
      </c>
      <c r="AL118" s="96">
        <v>15413.53148</v>
      </c>
      <c r="AM118" s="141">
        <f t="shared" si="31"/>
        <v>2.940975187611677E-4</v>
      </c>
      <c r="AN118" s="96">
        <f t="shared" si="24"/>
        <v>-3103.3267599999999</v>
      </c>
      <c r="AO118" s="24"/>
      <c r="AP118" s="145"/>
    </row>
    <row r="119" spans="1:42" ht="89.25" x14ac:dyDescent="0.25">
      <c r="A119" s="90" t="s">
        <v>89</v>
      </c>
      <c r="B119" s="98" t="s">
        <v>97</v>
      </c>
      <c r="C119" s="102" t="s">
        <v>183</v>
      </c>
      <c r="D119" s="93">
        <v>309026.5</v>
      </c>
      <c r="E119" s="94">
        <v>1.6381441111357371E-2</v>
      </c>
      <c r="F119" s="93">
        <v>90033.7</v>
      </c>
      <c r="G119" s="94">
        <v>4.7704903732752931E-3</v>
      </c>
      <c r="H119" s="93">
        <v>28773</v>
      </c>
      <c r="I119" s="95">
        <v>1.5880880360546377E-3</v>
      </c>
      <c r="J119" s="96">
        <v>92520.879000000001</v>
      </c>
      <c r="K119" s="95">
        <v>4.235954804878826E-3</v>
      </c>
      <c r="L119" s="96">
        <v>82740.537049999999</v>
      </c>
      <c r="M119" s="95">
        <v>3.5555008444488638E-3</v>
      </c>
      <c r="N119" s="96">
        <v>69549.114709999994</v>
      </c>
      <c r="O119" s="95">
        <v>3.2172406791542195E-3</v>
      </c>
      <c r="P119" s="96">
        <v>133231.04449999999</v>
      </c>
      <c r="Q119" s="95">
        <v>6.3838518292680477E-3</v>
      </c>
      <c r="R119" s="96">
        <v>53622.63351</v>
      </c>
      <c r="S119" s="95">
        <v>2.2104967431446779E-3</v>
      </c>
      <c r="T119" s="96">
        <v>43982.502619999999</v>
      </c>
      <c r="U119" s="95">
        <v>1.60688111710932E-3</v>
      </c>
      <c r="V119" s="96">
        <v>110107.8664</v>
      </c>
      <c r="W119" s="95">
        <v>3.6517158123765838E-3</v>
      </c>
      <c r="X119" s="96">
        <v>37740.468810000006</v>
      </c>
      <c r="Y119" s="95">
        <v>1.1604629563312877E-3</v>
      </c>
      <c r="Z119" s="96">
        <v>-22516.1</v>
      </c>
      <c r="AA119" s="143">
        <f t="shared" si="26"/>
        <v>-6.032250255593902E-4</v>
      </c>
      <c r="AB119" s="96">
        <v>20090.599999999999</v>
      </c>
      <c r="AC119" s="143">
        <f t="shared" si="23"/>
        <v>4.9703824645057067E-4</v>
      </c>
      <c r="AD119" s="96">
        <v>30967.58684</v>
      </c>
      <c r="AE119" s="143">
        <f t="shared" si="32"/>
        <v>6.6278634837268439E-4</v>
      </c>
      <c r="AF119" s="96">
        <v>18399.993910000001</v>
      </c>
      <c r="AG119" s="143">
        <f t="shared" si="27"/>
        <v>3.6371115697660447E-4</v>
      </c>
      <c r="AH119" s="96">
        <v>16468.793089999999</v>
      </c>
      <c r="AI119" s="141">
        <f t="shared" si="29"/>
        <v>3.0323387077287658E-4</v>
      </c>
      <c r="AJ119" s="96">
        <v>15874.70551</v>
      </c>
      <c r="AK119" s="141">
        <f t="shared" si="30"/>
        <v>2.9595190487038465E-4</v>
      </c>
      <c r="AL119" s="96">
        <v>9650.3083800000004</v>
      </c>
      <c r="AM119" s="141">
        <f t="shared" si="31"/>
        <v>1.8413247823970472E-4</v>
      </c>
      <c r="AN119" s="96">
        <f t="shared" si="24"/>
        <v>-1931.2008200000018</v>
      </c>
      <c r="AO119" s="24"/>
      <c r="AP119" s="145"/>
    </row>
    <row r="120" spans="1:42" ht="15" hidden="1" x14ac:dyDescent="0.25">
      <c r="A120" s="90" t="s">
        <v>98</v>
      </c>
      <c r="B120" s="98" t="s">
        <v>99</v>
      </c>
      <c r="C120" s="102" t="s">
        <v>100</v>
      </c>
      <c r="D120" s="93">
        <v>0</v>
      </c>
      <c r="E120" s="94">
        <v>0</v>
      </c>
      <c r="F120" s="93">
        <v>-7.7</v>
      </c>
      <c r="G120" s="94">
        <v>-4.0798918487432773E-7</v>
      </c>
      <c r="H120" s="93">
        <v>0</v>
      </c>
      <c r="I120" s="95">
        <v>0</v>
      </c>
      <c r="J120" s="96">
        <v>0</v>
      </c>
      <c r="K120" s="95">
        <v>0</v>
      </c>
      <c r="L120" s="96">
        <v>0</v>
      </c>
      <c r="M120" s="95">
        <v>0</v>
      </c>
      <c r="N120" s="96">
        <v>0</v>
      </c>
      <c r="O120" s="95">
        <v>0</v>
      </c>
      <c r="P120" s="96">
        <v>0</v>
      </c>
      <c r="Q120" s="95">
        <v>0</v>
      </c>
      <c r="R120" s="96">
        <v>0</v>
      </c>
      <c r="S120" s="95">
        <v>0</v>
      </c>
      <c r="T120" s="96">
        <v>0</v>
      </c>
      <c r="U120" s="95">
        <v>0</v>
      </c>
      <c r="V120" s="96">
        <v>0</v>
      </c>
      <c r="W120" s="95">
        <v>0</v>
      </c>
      <c r="X120" s="96">
        <v>0</v>
      </c>
      <c r="Y120" s="95">
        <v>0</v>
      </c>
      <c r="Z120" s="96">
        <v>0</v>
      </c>
      <c r="AA120" s="143">
        <f t="shared" si="26"/>
        <v>0</v>
      </c>
      <c r="AB120" s="96"/>
      <c r="AC120" s="143">
        <f t="shared" si="23"/>
        <v>0</v>
      </c>
      <c r="AD120" s="96"/>
      <c r="AE120" s="143">
        <f t="shared" si="32"/>
        <v>0</v>
      </c>
      <c r="AF120" s="96"/>
      <c r="AG120" s="143">
        <f t="shared" si="27"/>
        <v>0</v>
      </c>
      <c r="AH120" s="96"/>
      <c r="AI120" s="141">
        <f t="shared" si="29"/>
        <v>0</v>
      </c>
      <c r="AJ120" s="96"/>
      <c r="AK120" s="141">
        <f t="shared" si="30"/>
        <v>0</v>
      </c>
      <c r="AL120" s="96"/>
      <c r="AM120" s="141">
        <f t="shared" si="31"/>
        <v>0</v>
      </c>
      <c r="AN120" s="96">
        <f t="shared" si="24"/>
        <v>0</v>
      </c>
      <c r="AO120" s="24"/>
      <c r="AP120" s="145"/>
    </row>
    <row r="121" spans="1:42" ht="38.25" x14ac:dyDescent="0.25">
      <c r="A121" s="90" t="s">
        <v>291</v>
      </c>
      <c r="B121" s="98" t="s">
        <v>102</v>
      </c>
      <c r="C121" s="102" t="s">
        <v>184</v>
      </c>
      <c r="D121" s="93">
        <v>224292.3</v>
      </c>
      <c r="E121" s="94">
        <v>1.1889695881035771E-2</v>
      </c>
      <c r="F121" s="93">
        <v>229698.4</v>
      </c>
      <c r="G121" s="94">
        <v>1.2170709478303543E-2</v>
      </c>
      <c r="H121" s="93">
        <v>139341.4</v>
      </c>
      <c r="I121" s="95">
        <v>7.6907660051820691E-3</v>
      </c>
      <c r="J121" s="96">
        <v>358501.68800000002</v>
      </c>
      <c r="K121" s="95">
        <v>1.6413559450086608E-2</v>
      </c>
      <c r="L121" s="96">
        <v>263808.91923</v>
      </c>
      <c r="M121" s="95">
        <v>1.1336315529697267E-2</v>
      </c>
      <c r="N121" s="96">
        <v>121185.81048</v>
      </c>
      <c r="O121" s="95">
        <v>5.6058789653647594E-3</v>
      </c>
      <c r="P121" s="96">
        <v>44020.568729999999</v>
      </c>
      <c r="Q121" s="95">
        <v>2.1092740754759328E-3</v>
      </c>
      <c r="R121" s="96">
        <v>43895.396390000002</v>
      </c>
      <c r="S121" s="95">
        <v>1.8095088660844039E-3</v>
      </c>
      <c r="T121" s="96">
        <v>61557.815600000002</v>
      </c>
      <c r="U121" s="95">
        <v>2.2489873382775128E-3</v>
      </c>
      <c r="V121" s="96">
        <v>40854.590250000001</v>
      </c>
      <c r="W121" s="95">
        <v>1.3549381901754043E-3</v>
      </c>
      <c r="X121" s="96">
        <v>71080.917260000002</v>
      </c>
      <c r="Y121" s="95">
        <v>2.1856318690037821E-3</v>
      </c>
      <c r="Z121" s="96">
        <v>49825.8</v>
      </c>
      <c r="AA121" s="143">
        <f t="shared" si="26"/>
        <v>1.3348745776807294E-3</v>
      </c>
      <c r="AB121" s="96">
        <v>79398.7</v>
      </c>
      <c r="AC121" s="143">
        <f t="shared" si="23"/>
        <v>1.9643112011813947E-3</v>
      </c>
      <c r="AD121" s="96">
        <v>95120.362009999997</v>
      </c>
      <c r="AE121" s="143">
        <f t="shared" si="32"/>
        <v>2.0358214451202524E-3</v>
      </c>
      <c r="AF121" s="96">
        <v>48435.797740000002</v>
      </c>
      <c r="AG121" s="143">
        <f t="shared" si="27"/>
        <v>9.5742640575146817E-4</v>
      </c>
      <c r="AH121" s="96">
        <v>92331.970709999994</v>
      </c>
      <c r="AI121" s="141">
        <f t="shared" si="29"/>
        <v>1.7000748458903109E-3</v>
      </c>
      <c r="AJ121" s="96">
        <v>91949.322100000005</v>
      </c>
      <c r="AK121" s="141">
        <f t="shared" si="30"/>
        <v>1.7142098799812985E-3</v>
      </c>
      <c r="AL121" s="96">
        <v>88131.628899999996</v>
      </c>
      <c r="AM121" s="141">
        <f t="shared" si="31"/>
        <v>1.681593437396348E-3</v>
      </c>
      <c r="AN121" s="96">
        <f t="shared" si="24"/>
        <v>43896.172969999992</v>
      </c>
      <c r="AO121" s="24"/>
      <c r="AP121" s="145"/>
    </row>
    <row r="122" spans="1:42" s="32" customFormat="1" ht="78.75" customHeight="1" x14ac:dyDescent="0.25">
      <c r="A122" s="90" t="s">
        <v>292</v>
      </c>
      <c r="B122" s="115" t="s">
        <v>203</v>
      </c>
      <c r="C122" s="116" t="s">
        <v>283</v>
      </c>
      <c r="D122" s="96"/>
      <c r="E122" s="117">
        <v>0</v>
      </c>
      <c r="F122" s="96"/>
      <c r="G122" s="129">
        <v>0</v>
      </c>
      <c r="H122" s="96"/>
      <c r="I122" s="95">
        <v>0</v>
      </c>
      <c r="J122" s="96"/>
      <c r="K122" s="95"/>
      <c r="L122" s="96">
        <v>112.61678999999999</v>
      </c>
      <c r="M122" s="95">
        <v>4.8393339736501046E-9</v>
      </c>
      <c r="N122" s="96">
        <v>471.60786999999999</v>
      </c>
      <c r="O122" s="95">
        <v>2.1815892701149165E-5</v>
      </c>
      <c r="P122" s="96">
        <v>37931.104670000001</v>
      </c>
      <c r="Q122" s="95">
        <v>1.8174934591444812E-6</v>
      </c>
      <c r="R122" s="96">
        <v>550.75234999999998</v>
      </c>
      <c r="S122" s="95">
        <v>2.2703776302356354E-5</v>
      </c>
      <c r="T122" s="96">
        <v>3620.91354</v>
      </c>
      <c r="U122" s="95">
        <v>1.3228846126335915E-4</v>
      </c>
      <c r="V122" s="96">
        <v>24017.315180000001</v>
      </c>
      <c r="W122" s="95">
        <v>7.9653173275581843E-4</v>
      </c>
      <c r="X122" s="96">
        <v>3469.6297300000001</v>
      </c>
      <c r="Y122" s="95">
        <v>1.0668592364660473E-4</v>
      </c>
      <c r="Z122" s="96">
        <v>6079.5</v>
      </c>
      <c r="AA122" s="143">
        <f t="shared" si="26"/>
        <v>1.6287485589814904E-4</v>
      </c>
      <c r="AB122" s="96">
        <v>8655.6</v>
      </c>
      <c r="AC122" s="143">
        <f t="shared" si="23"/>
        <v>2.1413816640506307E-4</v>
      </c>
      <c r="AD122" s="96">
        <v>6816.1453099999999</v>
      </c>
      <c r="AE122" s="143">
        <f t="shared" si="32"/>
        <v>1.4588311589578475E-4</v>
      </c>
      <c r="AF122" s="96">
        <v>6382.3680599999998</v>
      </c>
      <c r="AG122" s="143">
        <f t="shared" si="27"/>
        <v>1.2615974128619297E-4</v>
      </c>
      <c r="AH122" s="96">
        <v>7219.4130100000002</v>
      </c>
      <c r="AI122" s="143">
        <f t="shared" si="29"/>
        <v>1.3292841435111894E-4</v>
      </c>
      <c r="AJ122" s="96">
        <v>7219.4130100000002</v>
      </c>
      <c r="AK122" s="143">
        <f t="shared" si="30"/>
        <v>1.3459141216885082E-4</v>
      </c>
      <c r="AL122" s="96">
        <v>7219.4130100000002</v>
      </c>
      <c r="AM122" s="143">
        <f t="shared" si="31"/>
        <v>1.3774983727175632E-4</v>
      </c>
      <c r="AN122" s="96">
        <f t="shared" si="24"/>
        <v>837.04495000000043</v>
      </c>
      <c r="AO122" s="24"/>
      <c r="AP122" s="145"/>
    </row>
    <row r="123" spans="1:42" s="32" customFormat="1" ht="38.25" hidden="1" x14ac:dyDescent="0.25">
      <c r="A123" s="136" t="s">
        <v>293</v>
      </c>
      <c r="B123" s="115" t="s">
        <v>254</v>
      </c>
      <c r="C123" s="116" t="s">
        <v>255</v>
      </c>
      <c r="D123" s="96"/>
      <c r="E123" s="117"/>
      <c r="F123" s="96"/>
      <c r="G123" s="129"/>
      <c r="H123" s="96"/>
      <c r="I123" s="95"/>
      <c r="J123" s="96"/>
      <c r="K123" s="95"/>
      <c r="L123" s="96"/>
      <c r="M123" s="95"/>
      <c r="N123" s="96"/>
      <c r="O123" s="95"/>
      <c r="P123" s="96"/>
      <c r="Q123" s="95"/>
      <c r="R123" s="96"/>
      <c r="S123" s="95"/>
      <c r="T123" s="96"/>
      <c r="U123" s="95"/>
      <c r="V123" s="96"/>
      <c r="W123" s="95"/>
      <c r="X123" s="96"/>
      <c r="Y123" s="95"/>
      <c r="Z123" s="96">
        <v>32362</v>
      </c>
      <c r="AA123" s="143">
        <f t="shared" si="26"/>
        <v>8.6700486661335616E-4</v>
      </c>
      <c r="AB123" s="96">
        <v>43683.4</v>
      </c>
      <c r="AC123" s="143">
        <f t="shared" si="23"/>
        <v>1.0807203635032733E-3</v>
      </c>
      <c r="AD123" s="96">
        <v>0</v>
      </c>
      <c r="AE123" s="143">
        <f t="shared" si="32"/>
        <v>0</v>
      </c>
      <c r="AF123" s="96">
        <v>0</v>
      </c>
      <c r="AG123" s="143">
        <f t="shared" si="27"/>
        <v>0</v>
      </c>
      <c r="AH123" s="96">
        <v>0</v>
      </c>
      <c r="AI123" s="143">
        <f t="shared" si="29"/>
        <v>0</v>
      </c>
      <c r="AJ123" s="96">
        <v>0</v>
      </c>
      <c r="AK123" s="143">
        <f t="shared" si="30"/>
        <v>0</v>
      </c>
      <c r="AL123" s="96">
        <v>0</v>
      </c>
      <c r="AM123" s="143">
        <f t="shared" si="31"/>
        <v>0</v>
      </c>
      <c r="AN123" s="96">
        <f t="shared" si="24"/>
        <v>0</v>
      </c>
      <c r="AO123" s="24"/>
      <c r="AP123" s="145"/>
    </row>
    <row r="124" spans="1:42" ht="15" x14ac:dyDescent="0.25">
      <c r="A124" s="84" t="s">
        <v>92</v>
      </c>
      <c r="B124" s="85" t="s">
        <v>104</v>
      </c>
      <c r="C124" s="86" t="s">
        <v>105</v>
      </c>
      <c r="D124" s="87">
        <v>143681.20000000001</v>
      </c>
      <c r="E124" s="88">
        <v>7.6165154658553906E-3</v>
      </c>
      <c r="F124" s="87">
        <v>146780.6</v>
      </c>
      <c r="G124" s="88">
        <v>7.7772593960213961E-3</v>
      </c>
      <c r="H124" s="87">
        <v>110734.9</v>
      </c>
      <c r="I124" s="89">
        <v>6.1118677184758864E-3</v>
      </c>
      <c r="J124" s="87">
        <v>105662.22099999999</v>
      </c>
      <c r="K124" s="89">
        <v>4.8376150073014147E-3</v>
      </c>
      <c r="L124" s="87">
        <v>65795.447950000002</v>
      </c>
      <c r="M124" s="89">
        <v>2.8273417007886859E-3</v>
      </c>
      <c r="N124" s="87">
        <v>84048.742800000007</v>
      </c>
      <c r="O124" s="100">
        <v>3.8879723414948176E-3</v>
      </c>
      <c r="P124" s="87">
        <v>113686.27721000001</v>
      </c>
      <c r="Q124" s="89">
        <v>5.4473516398029368E-3</v>
      </c>
      <c r="R124" s="87">
        <v>115452.86772999998</v>
      </c>
      <c r="S124" s="89">
        <v>4.7593370820977095E-3</v>
      </c>
      <c r="T124" s="87">
        <v>106455.87333999998</v>
      </c>
      <c r="U124" s="89">
        <v>3.8893178533601926E-3</v>
      </c>
      <c r="V124" s="87">
        <v>117036.86633999999</v>
      </c>
      <c r="W124" s="89">
        <v>3.8815153668692172E-3</v>
      </c>
      <c r="X124" s="87">
        <v>107915.82132</v>
      </c>
      <c r="Y124" s="89">
        <v>3.3182500639934737E-3</v>
      </c>
      <c r="Z124" s="87">
        <v>90546.9</v>
      </c>
      <c r="AA124" s="140">
        <f t="shared" si="26"/>
        <v>2.4258266781024933E-3</v>
      </c>
      <c r="AB124" s="87">
        <v>141306</v>
      </c>
      <c r="AC124" s="140">
        <f t="shared" si="23"/>
        <v>3.4958879502326634E-3</v>
      </c>
      <c r="AD124" s="87">
        <v>111035.87652999999</v>
      </c>
      <c r="AE124" s="140">
        <f t="shared" si="32"/>
        <v>2.3764545659922319E-3</v>
      </c>
      <c r="AF124" s="87">
        <v>97715.943509999997</v>
      </c>
      <c r="AG124" s="140">
        <f t="shared" si="27"/>
        <v>1.9315429691401796E-3</v>
      </c>
      <c r="AH124" s="87">
        <v>92877.245120000007</v>
      </c>
      <c r="AI124" s="140">
        <f t="shared" si="29"/>
        <v>1.7101147844015366E-3</v>
      </c>
      <c r="AJ124" s="87">
        <v>92863.745120000007</v>
      </c>
      <c r="AK124" s="140">
        <f t="shared" si="30"/>
        <v>1.7312574550973126E-3</v>
      </c>
      <c r="AL124" s="87">
        <v>92863.745120000007</v>
      </c>
      <c r="AM124" s="140">
        <f t="shared" si="31"/>
        <v>1.7718844677547898E-3</v>
      </c>
      <c r="AN124" s="87">
        <f t="shared" si="24"/>
        <v>-4838.6983899999905</v>
      </c>
      <c r="AO124" s="24"/>
      <c r="AP124" s="145"/>
    </row>
    <row r="125" spans="1:42" ht="38.25" hidden="1" x14ac:dyDescent="0.25">
      <c r="A125" s="90" t="s">
        <v>205</v>
      </c>
      <c r="B125" s="115" t="s">
        <v>224</v>
      </c>
      <c r="C125" s="102" t="s">
        <v>225</v>
      </c>
      <c r="D125" s="93">
        <v>0</v>
      </c>
      <c r="E125" s="94">
        <v>0</v>
      </c>
      <c r="F125" s="93">
        <v>0</v>
      </c>
      <c r="G125" s="94">
        <v>0</v>
      </c>
      <c r="H125" s="93">
        <v>0</v>
      </c>
      <c r="I125" s="95">
        <v>0</v>
      </c>
      <c r="J125" s="96">
        <v>0</v>
      </c>
      <c r="K125" s="95">
        <v>0</v>
      </c>
      <c r="L125" s="96">
        <v>0</v>
      </c>
      <c r="M125" s="95">
        <v>0</v>
      </c>
      <c r="N125" s="96">
        <v>0</v>
      </c>
      <c r="O125" s="95">
        <v>0</v>
      </c>
      <c r="P125" s="96">
        <v>0</v>
      </c>
      <c r="Q125" s="95">
        <v>0</v>
      </c>
      <c r="R125" s="96">
        <v>0</v>
      </c>
      <c r="S125" s="95">
        <v>0</v>
      </c>
      <c r="T125" s="96">
        <v>0</v>
      </c>
      <c r="U125" s="95">
        <v>0</v>
      </c>
      <c r="V125" s="96">
        <v>18753.089339999999</v>
      </c>
      <c r="W125" s="95">
        <v>6.2194423625475635E-4</v>
      </c>
      <c r="X125" s="96">
        <v>26354.199420000001</v>
      </c>
      <c r="Y125" s="95">
        <v>8.1035220639797626E-4</v>
      </c>
      <c r="Z125" s="96">
        <v>22093</v>
      </c>
      <c r="AA125" s="143">
        <f t="shared" si="26"/>
        <v>5.9188982504446196E-4</v>
      </c>
      <c r="AB125" s="96">
        <v>22093</v>
      </c>
      <c r="AC125" s="143">
        <f t="shared" si="23"/>
        <v>5.4657730375560999E-4</v>
      </c>
      <c r="AD125" s="137">
        <v>19168.100910000001</v>
      </c>
      <c r="AE125" s="143">
        <f t="shared" si="32"/>
        <v>4.1024687112423483E-4</v>
      </c>
      <c r="AF125" s="137">
        <v>19168.100910000001</v>
      </c>
      <c r="AG125" s="143">
        <f t="shared" si="27"/>
        <v>3.7889426448296061E-4</v>
      </c>
      <c r="AH125" s="96">
        <v>20391.3</v>
      </c>
      <c r="AI125" s="141">
        <f t="shared" si="29"/>
        <v>3.7545755753319495E-4</v>
      </c>
      <c r="AJ125" s="96">
        <v>20363</v>
      </c>
      <c r="AK125" s="141">
        <f t="shared" si="30"/>
        <v>3.7962711403240657E-4</v>
      </c>
      <c r="AL125" s="96">
        <v>20348.7</v>
      </c>
      <c r="AM125" s="141">
        <f t="shared" si="31"/>
        <v>3.8826288367338989E-4</v>
      </c>
      <c r="AN125" s="96">
        <f t="shared" si="24"/>
        <v>1223.1990899999983</v>
      </c>
      <c r="AO125" s="24"/>
      <c r="AP125" s="145"/>
    </row>
    <row r="126" spans="1:42" ht="89.25" hidden="1" customHeight="1" x14ac:dyDescent="0.25">
      <c r="A126" s="126" t="s">
        <v>248</v>
      </c>
      <c r="B126" s="115" t="s">
        <v>249</v>
      </c>
      <c r="C126" s="116" t="s">
        <v>250</v>
      </c>
      <c r="D126" s="96">
        <v>0</v>
      </c>
      <c r="E126" s="94">
        <v>0</v>
      </c>
      <c r="F126" s="96">
        <v>0</v>
      </c>
      <c r="G126" s="94">
        <v>0</v>
      </c>
      <c r="H126" s="96">
        <v>0</v>
      </c>
      <c r="I126" s="95">
        <v>0</v>
      </c>
      <c r="J126" s="96">
        <v>0</v>
      </c>
      <c r="K126" s="95">
        <v>0</v>
      </c>
      <c r="L126" s="96">
        <v>0</v>
      </c>
      <c r="M126" s="95">
        <v>0</v>
      </c>
      <c r="N126" s="96">
        <v>0</v>
      </c>
      <c r="O126" s="95">
        <v>0</v>
      </c>
      <c r="P126" s="127">
        <v>0</v>
      </c>
      <c r="Q126" s="95">
        <v>0</v>
      </c>
      <c r="R126" s="127">
        <v>0</v>
      </c>
      <c r="S126" s="95">
        <v>0</v>
      </c>
      <c r="T126" s="127">
        <v>0</v>
      </c>
      <c r="U126" s="95">
        <v>0</v>
      </c>
      <c r="V126" s="96">
        <v>0</v>
      </c>
      <c r="W126" s="95">
        <v>0</v>
      </c>
      <c r="X126" s="96">
        <v>0</v>
      </c>
      <c r="Y126" s="95">
        <v>0</v>
      </c>
      <c r="Z126" s="96">
        <v>2838.7</v>
      </c>
      <c r="AA126" s="143">
        <f t="shared" si="26"/>
        <v>7.6051131415095908E-5</v>
      </c>
      <c r="AB126" s="96">
        <v>2838.7</v>
      </c>
      <c r="AC126" s="143">
        <f t="shared" si="23"/>
        <v>7.0228986202464588E-5</v>
      </c>
      <c r="AD126" s="137">
        <v>1728.2</v>
      </c>
      <c r="AE126" s="143">
        <f t="shared" si="32"/>
        <v>3.6987943980773971E-5</v>
      </c>
      <c r="AF126" s="137">
        <v>1728.2</v>
      </c>
      <c r="AG126" s="143">
        <f t="shared" si="27"/>
        <v>3.4161186387423528E-5</v>
      </c>
      <c r="AH126" s="96">
        <v>900.2</v>
      </c>
      <c r="AI126" s="143">
        <f t="shared" si="29"/>
        <v>1.6575053738181585E-5</v>
      </c>
      <c r="AJ126" s="96">
        <v>900.2</v>
      </c>
      <c r="AK126" s="143">
        <f t="shared" si="30"/>
        <v>1.6782415560181328E-5</v>
      </c>
      <c r="AL126" s="96">
        <v>900.2</v>
      </c>
      <c r="AM126" s="143">
        <f t="shared" si="31"/>
        <v>1.7176244570060279E-5</v>
      </c>
      <c r="AN126" s="96">
        <f t="shared" si="24"/>
        <v>-828</v>
      </c>
      <c r="AO126" s="24"/>
      <c r="AP126" s="145"/>
    </row>
    <row r="127" spans="1:42" ht="38.25" hidden="1" x14ac:dyDescent="0.25">
      <c r="A127" s="90" t="s">
        <v>206</v>
      </c>
      <c r="B127" s="98" t="s">
        <v>239</v>
      </c>
      <c r="C127" s="102" t="s">
        <v>240</v>
      </c>
      <c r="D127" s="93">
        <v>0</v>
      </c>
      <c r="E127" s="94">
        <v>0</v>
      </c>
      <c r="F127" s="93">
        <v>0</v>
      </c>
      <c r="G127" s="94">
        <v>0</v>
      </c>
      <c r="H127" s="93">
        <v>0</v>
      </c>
      <c r="I127" s="95">
        <v>0</v>
      </c>
      <c r="J127" s="96">
        <v>0</v>
      </c>
      <c r="K127" s="95">
        <v>0</v>
      </c>
      <c r="L127" s="96">
        <v>0</v>
      </c>
      <c r="M127" s="95">
        <v>0</v>
      </c>
      <c r="N127" s="96">
        <v>0</v>
      </c>
      <c r="O127" s="95">
        <v>0</v>
      </c>
      <c r="P127" s="96">
        <v>0</v>
      </c>
      <c r="Q127" s="95">
        <v>0</v>
      </c>
      <c r="R127" s="96">
        <v>0</v>
      </c>
      <c r="S127" s="95">
        <v>0</v>
      </c>
      <c r="T127" s="96">
        <v>0</v>
      </c>
      <c r="U127" s="95">
        <v>0</v>
      </c>
      <c r="V127" s="96">
        <v>1639.4696200000001</v>
      </c>
      <c r="W127" s="95">
        <v>5.9897291366372766E-8</v>
      </c>
      <c r="X127" s="96">
        <v>3232.3207299999999</v>
      </c>
      <c r="Y127" s="95">
        <v>9.9389026909830409E-5</v>
      </c>
      <c r="Z127" s="96">
        <v>1997</v>
      </c>
      <c r="AA127" s="143">
        <f t="shared" si="26"/>
        <v>5.3501289123875911E-5</v>
      </c>
      <c r="AB127" s="96">
        <v>1997</v>
      </c>
      <c r="AC127" s="143">
        <f t="shared" si="23"/>
        <v>4.9405462164484375E-5</v>
      </c>
      <c r="AD127" s="137">
        <v>2568.8000000000002</v>
      </c>
      <c r="AE127" s="143">
        <f t="shared" si="32"/>
        <v>5.4978955270114674E-5</v>
      </c>
      <c r="AF127" s="137">
        <v>2568.8000000000002</v>
      </c>
      <c r="AG127" s="143">
        <f t="shared" si="27"/>
        <v>5.0777257025815045E-5</v>
      </c>
      <c r="AH127" s="96">
        <v>2455.8000000000002</v>
      </c>
      <c r="AI127" s="141">
        <f t="shared" si="29"/>
        <v>4.5217748245085911E-5</v>
      </c>
      <c r="AJ127" s="96">
        <v>2455.8000000000002</v>
      </c>
      <c r="AK127" s="141">
        <f t="shared" si="30"/>
        <v>4.5783443826586653E-5</v>
      </c>
      <c r="AL127" s="96">
        <v>2455.8000000000002</v>
      </c>
      <c r="AM127" s="141">
        <f t="shared" si="31"/>
        <v>4.6857833165023364E-5</v>
      </c>
      <c r="AN127" s="96">
        <f t="shared" si="24"/>
        <v>-113</v>
      </c>
      <c r="AO127" s="24"/>
      <c r="AP127" s="145"/>
    </row>
    <row r="128" spans="1:42" ht="25.5" hidden="1" x14ac:dyDescent="0.25">
      <c r="A128" s="90" t="s">
        <v>207</v>
      </c>
      <c r="B128" s="98" t="s">
        <v>106</v>
      </c>
      <c r="C128" s="102" t="s">
        <v>107</v>
      </c>
      <c r="D128" s="93">
        <v>2572.4</v>
      </c>
      <c r="E128" s="94">
        <v>1.3636247737606872E-4</v>
      </c>
      <c r="F128" s="93">
        <v>1830.4</v>
      </c>
      <c r="G128" s="94">
        <v>9.698485766155448E-5</v>
      </c>
      <c r="H128" s="93">
        <v>3118.6</v>
      </c>
      <c r="I128" s="95">
        <v>1.7212704094950103E-4</v>
      </c>
      <c r="J128" s="96">
        <v>1836.88</v>
      </c>
      <c r="K128" s="95">
        <v>8.4099294625009105E-5</v>
      </c>
      <c r="L128" s="96">
        <v>1365.08177</v>
      </c>
      <c r="M128" s="95">
        <v>5.865987288726149E-5</v>
      </c>
      <c r="N128" s="96">
        <v>1565.6945900000001</v>
      </c>
      <c r="O128" s="95">
        <v>7.2426749744888136E-5</v>
      </c>
      <c r="P128" s="96">
        <v>1822.0219199999999</v>
      </c>
      <c r="Q128" s="95">
        <v>8.7303360944216587E-5</v>
      </c>
      <c r="R128" s="96">
        <v>4070.0854199999999</v>
      </c>
      <c r="S128" s="95">
        <v>1.6778196027154876E-4</v>
      </c>
      <c r="T128" s="96">
        <v>2561.0112100000001</v>
      </c>
      <c r="U128" s="95">
        <v>9.3565402351229187E-5</v>
      </c>
      <c r="V128" s="96">
        <v>0</v>
      </c>
      <c r="W128" s="95">
        <v>0</v>
      </c>
      <c r="X128" s="96">
        <v>0</v>
      </c>
      <c r="Y128" s="95">
        <v>0</v>
      </c>
      <c r="Z128" s="96">
        <v>0</v>
      </c>
      <c r="AA128" s="143">
        <f t="shared" si="26"/>
        <v>0</v>
      </c>
      <c r="AB128" s="96">
        <v>0</v>
      </c>
      <c r="AC128" s="143">
        <f t="shared" si="23"/>
        <v>0</v>
      </c>
      <c r="AD128" s="137">
        <v>0</v>
      </c>
      <c r="AE128" s="143">
        <f t="shared" si="32"/>
        <v>0</v>
      </c>
      <c r="AF128" s="137">
        <v>0</v>
      </c>
      <c r="AG128" s="143">
        <f t="shared" si="27"/>
        <v>0</v>
      </c>
      <c r="AH128" s="96">
        <v>0</v>
      </c>
      <c r="AI128" s="141">
        <f t="shared" si="29"/>
        <v>0</v>
      </c>
      <c r="AJ128" s="96">
        <v>0</v>
      </c>
      <c r="AK128" s="141">
        <f t="shared" si="30"/>
        <v>0</v>
      </c>
      <c r="AL128" s="96">
        <v>0</v>
      </c>
      <c r="AM128" s="141">
        <f t="shared" si="31"/>
        <v>0</v>
      </c>
      <c r="AN128" s="96">
        <f t="shared" si="24"/>
        <v>0</v>
      </c>
      <c r="AO128" s="24"/>
      <c r="AP128" s="145"/>
    </row>
    <row r="129" spans="1:42" ht="63.75" hidden="1" x14ac:dyDescent="0.25">
      <c r="A129" s="90" t="s">
        <v>208</v>
      </c>
      <c r="B129" s="115" t="s">
        <v>108</v>
      </c>
      <c r="C129" s="116" t="s">
        <v>109</v>
      </c>
      <c r="D129" s="93">
        <v>581.70000000000005</v>
      </c>
      <c r="E129" s="94">
        <v>3.0835816004376915E-5</v>
      </c>
      <c r="F129" s="93">
        <v>1466.7</v>
      </c>
      <c r="G129" s="94">
        <v>7.7713991877295649E-5</v>
      </c>
      <c r="H129" s="93">
        <v>1296.3</v>
      </c>
      <c r="I129" s="95">
        <v>7.1547580062476172E-5</v>
      </c>
      <c r="J129" s="96">
        <v>1501.335</v>
      </c>
      <c r="K129" s="95">
        <v>6.8736778938111387E-5</v>
      </c>
      <c r="L129" s="96">
        <v>1514.88777</v>
      </c>
      <c r="M129" s="95">
        <v>6.5097290125460416E-5</v>
      </c>
      <c r="N129" s="96">
        <v>1465.8424199999999</v>
      </c>
      <c r="O129" s="95">
        <v>6.7807733894501861E-5</v>
      </c>
      <c r="P129" s="96">
        <v>449.89684</v>
      </c>
      <c r="Q129" s="95">
        <v>2.1557098616125574E-5</v>
      </c>
      <c r="R129" s="96">
        <v>71.32486999999999</v>
      </c>
      <c r="S129" s="95">
        <v>2.9402396435977941E-6</v>
      </c>
      <c r="T129" s="96">
        <v>996.60593999999992</v>
      </c>
      <c r="U129" s="95">
        <v>3.6410553533549338E-5</v>
      </c>
      <c r="V129" s="96">
        <v>0</v>
      </c>
      <c r="W129" s="95">
        <v>0</v>
      </c>
      <c r="X129" s="96">
        <v>0</v>
      </c>
      <c r="Y129" s="95">
        <v>0</v>
      </c>
      <c r="Z129" s="96">
        <v>0</v>
      </c>
      <c r="AA129" s="143">
        <f t="shared" si="26"/>
        <v>0</v>
      </c>
      <c r="AB129" s="96">
        <v>0</v>
      </c>
      <c r="AC129" s="143">
        <f t="shared" si="23"/>
        <v>0</v>
      </c>
      <c r="AD129" s="137">
        <v>0</v>
      </c>
      <c r="AE129" s="143">
        <f t="shared" si="32"/>
        <v>0</v>
      </c>
      <c r="AF129" s="137">
        <v>0</v>
      </c>
      <c r="AG129" s="143">
        <f t="shared" si="27"/>
        <v>0</v>
      </c>
      <c r="AH129" s="96">
        <v>0</v>
      </c>
      <c r="AI129" s="141">
        <f t="shared" si="29"/>
        <v>0</v>
      </c>
      <c r="AJ129" s="96">
        <v>0</v>
      </c>
      <c r="AK129" s="141">
        <f t="shared" si="30"/>
        <v>0</v>
      </c>
      <c r="AL129" s="96">
        <v>0</v>
      </c>
      <c r="AM129" s="141">
        <f t="shared" si="31"/>
        <v>0</v>
      </c>
      <c r="AN129" s="96">
        <f t="shared" si="24"/>
        <v>0</v>
      </c>
      <c r="AO129" s="24"/>
      <c r="AP129" s="145"/>
    </row>
    <row r="130" spans="1:42" ht="89.25" hidden="1" customHeight="1" x14ac:dyDescent="0.25">
      <c r="A130" s="90" t="s">
        <v>209</v>
      </c>
      <c r="B130" s="98" t="s">
        <v>226</v>
      </c>
      <c r="C130" s="106" t="s">
        <v>227</v>
      </c>
      <c r="D130" s="93">
        <v>0</v>
      </c>
      <c r="E130" s="94">
        <v>0</v>
      </c>
      <c r="F130" s="93">
        <v>0</v>
      </c>
      <c r="G130" s="94">
        <v>0</v>
      </c>
      <c r="H130" s="93">
        <v>0</v>
      </c>
      <c r="I130" s="95">
        <v>0</v>
      </c>
      <c r="J130" s="96">
        <v>0</v>
      </c>
      <c r="K130" s="95">
        <v>0</v>
      </c>
      <c r="L130" s="96">
        <v>0</v>
      </c>
      <c r="M130" s="95">
        <v>0</v>
      </c>
      <c r="N130" s="96">
        <v>0</v>
      </c>
      <c r="O130" s="95">
        <v>0</v>
      </c>
      <c r="P130" s="96">
        <v>0</v>
      </c>
      <c r="Q130" s="95">
        <v>0</v>
      </c>
      <c r="R130" s="96">
        <v>0</v>
      </c>
      <c r="S130" s="95">
        <v>0</v>
      </c>
      <c r="T130" s="96">
        <v>0</v>
      </c>
      <c r="U130" s="95">
        <v>0</v>
      </c>
      <c r="V130" s="96">
        <v>42125.31839</v>
      </c>
      <c r="W130" s="95">
        <v>1.3970817553337052E-3</v>
      </c>
      <c r="X130" s="96">
        <v>62267.405740000002</v>
      </c>
      <c r="Y130" s="95">
        <v>1.914629574738454E-3</v>
      </c>
      <c r="Z130" s="96">
        <v>41416.300000000003</v>
      </c>
      <c r="AA130" s="143">
        <f t="shared" si="26"/>
        <v>1.1095770859995905E-3</v>
      </c>
      <c r="AB130" s="96">
        <v>41416.300000000003</v>
      </c>
      <c r="AC130" s="143">
        <f t="shared" si="23"/>
        <v>1.0246326703269575E-3</v>
      </c>
      <c r="AD130" s="137">
        <v>44382.199249999998</v>
      </c>
      <c r="AE130" s="143">
        <f t="shared" si="32"/>
        <v>9.4989370420237723E-4</v>
      </c>
      <c r="AF130" s="137">
        <v>44382.199249999998</v>
      </c>
      <c r="AG130" s="143">
        <f t="shared" si="27"/>
        <v>8.7729925984435752E-4</v>
      </c>
      <c r="AH130" s="96">
        <v>40102.699999999997</v>
      </c>
      <c r="AI130" s="141">
        <f t="shared" si="29"/>
        <v>7.3839636474802768E-4</v>
      </c>
      <c r="AJ130" s="96">
        <v>40102.699999999997</v>
      </c>
      <c r="AK130" s="141">
        <f t="shared" si="30"/>
        <v>7.476340551936055E-4</v>
      </c>
      <c r="AL130" s="96">
        <v>40102.699999999997</v>
      </c>
      <c r="AM130" s="141">
        <f t="shared" si="31"/>
        <v>7.6517860822012469E-4</v>
      </c>
      <c r="AN130" s="96">
        <f t="shared" si="24"/>
        <v>-4279.4992500000008</v>
      </c>
      <c r="AO130" s="24"/>
      <c r="AP130" s="145"/>
    </row>
    <row r="131" spans="1:42" ht="51" hidden="1" customHeight="1" x14ac:dyDescent="0.25">
      <c r="A131" s="90" t="s">
        <v>210</v>
      </c>
      <c r="B131" s="115" t="s">
        <v>110</v>
      </c>
      <c r="C131" s="125" t="s">
        <v>111</v>
      </c>
      <c r="D131" s="93">
        <v>304</v>
      </c>
      <c r="E131" s="94">
        <v>1.6114987219065812E-5</v>
      </c>
      <c r="F131" s="93">
        <v>852.5</v>
      </c>
      <c r="G131" s="94">
        <v>4.5170231182514853E-5</v>
      </c>
      <c r="H131" s="93">
        <v>2873.8</v>
      </c>
      <c r="I131" s="95">
        <v>1.5861562569123198E-4</v>
      </c>
      <c r="J131" s="96">
        <v>7553.2809999999999</v>
      </c>
      <c r="K131" s="95">
        <v>3.4581769315604905E-4</v>
      </c>
      <c r="L131" s="96">
        <v>6326.0775199999998</v>
      </c>
      <c r="M131" s="95">
        <v>2.7184225249609944E-4</v>
      </c>
      <c r="N131" s="96">
        <v>6995.7175099999995</v>
      </c>
      <c r="O131" s="95">
        <v>3.23611695805056E-4</v>
      </c>
      <c r="P131" s="96">
        <v>7542.1574700000001</v>
      </c>
      <c r="Q131" s="95">
        <v>3.6138736239876271E-4</v>
      </c>
      <c r="R131" s="96">
        <v>6955.8749299999999</v>
      </c>
      <c r="S131" s="95">
        <v>2.8674344902548065E-4</v>
      </c>
      <c r="T131" s="96">
        <v>7004.0547200000001</v>
      </c>
      <c r="U131" s="95">
        <v>2.5589001540013792E-4</v>
      </c>
      <c r="V131" s="96">
        <v>0</v>
      </c>
      <c r="W131" s="95">
        <v>0</v>
      </c>
      <c r="X131" s="96">
        <v>0</v>
      </c>
      <c r="Y131" s="95">
        <v>0</v>
      </c>
      <c r="Z131" s="96">
        <v>0</v>
      </c>
      <c r="AA131" s="143">
        <f t="shared" si="26"/>
        <v>0</v>
      </c>
      <c r="AB131" s="96">
        <v>0</v>
      </c>
      <c r="AC131" s="143">
        <f t="shared" si="23"/>
        <v>0</v>
      </c>
      <c r="AD131" s="137">
        <v>0</v>
      </c>
      <c r="AE131" s="143">
        <f t="shared" si="32"/>
        <v>0</v>
      </c>
      <c r="AF131" s="137">
        <v>0</v>
      </c>
      <c r="AG131" s="143">
        <f t="shared" si="27"/>
        <v>0</v>
      </c>
      <c r="AH131" s="96">
        <v>0</v>
      </c>
      <c r="AI131" s="141">
        <f t="shared" si="29"/>
        <v>0</v>
      </c>
      <c r="AJ131" s="96">
        <v>0</v>
      </c>
      <c r="AK131" s="141">
        <f t="shared" si="30"/>
        <v>0</v>
      </c>
      <c r="AL131" s="96">
        <v>0</v>
      </c>
      <c r="AM131" s="141">
        <f t="shared" si="31"/>
        <v>0</v>
      </c>
      <c r="AN131" s="96">
        <f t="shared" si="24"/>
        <v>0</v>
      </c>
      <c r="AO131" s="24"/>
      <c r="AP131" s="145"/>
    </row>
    <row r="132" spans="1:42" ht="25.5" hidden="1" x14ac:dyDescent="0.25">
      <c r="A132" s="90" t="s">
        <v>211</v>
      </c>
      <c r="B132" s="115" t="s">
        <v>228</v>
      </c>
      <c r="C132" s="125" t="s">
        <v>229</v>
      </c>
      <c r="D132" s="93">
        <v>0</v>
      </c>
      <c r="E132" s="94">
        <v>0</v>
      </c>
      <c r="F132" s="93">
        <v>0</v>
      </c>
      <c r="G132" s="94">
        <v>0</v>
      </c>
      <c r="H132" s="93">
        <v>0</v>
      </c>
      <c r="I132" s="95">
        <v>0</v>
      </c>
      <c r="J132" s="96">
        <v>0</v>
      </c>
      <c r="K132" s="95">
        <v>0</v>
      </c>
      <c r="L132" s="96">
        <v>0</v>
      </c>
      <c r="M132" s="95">
        <v>0</v>
      </c>
      <c r="N132" s="96">
        <v>0</v>
      </c>
      <c r="O132" s="95">
        <v>0</v>
      </c>
      <c r="P132" s="96">
        <v>0</v>
      </c>
      <c r="Q132" s="95">
        <v>0</v>
      </c>
      <c r="R132" s="96">
        <v>0</v>
      </c>
      <c r="S132" s="95">
        <v>0</v>
      </c>
      <c r="T132" s="96">
        <v>0</v>
      </c>
      <c r="U132" s="95">
        <v>0</v>
      </c>
      <c r="V132" s="96">
        <v>41784.955439999998</v>
      </c>
      <c r="W132" s="95">
        <v>1.3857936538828341E-3</v>
      </c>
      <c r="X132" s="96">
        <v>3238.5412799999999</v>
      </c>
      <c r="Y132" s="95">
        <v>9.9580299516414836E-5</v>
      </c>
      <c r="Z132" s="96">
        <v>4766</v>
      </c>
      <c r="AA132" s="143">
        <f t="shared" si="26"/>
        <v>1.2768509963164375E-4</v>
      </c>
      <c r="AB132" s="96">
        <v>4766</v>
      </c>
      <c r="AC132" s="143">
        <f t="shared" si="23"/>
        <v>1.1791008146015649E-4</v>
      </c>
      <c r="AD132" s="137">
        <v>5275.1565300000002</v>
      </c>
      <c r="AE132" s="143">
        <f t="shared" si="32"/>
        <v>1.1290197559394399E-4</v>
      </c>
      <c r="AF132" s="137">
        <v>5275.1565300000002</v>
      </c>
      <c r="AG132" s="143">
        <f t="shared" si="27"/>
        <v>1.0427358259701674E-4</v>
      </c>
      <c r="AH132" s="96">
        <v>2352.9</v>
      </c>
      <c r="AI132" s="141">
        <f t="shared" si="29"/>
        <v>4.3323088136600142E-5</v>
      </c>
      <c r="AJ132" s="96">
        <v>2352.9</v>
      </c>
      <c r="AK132" s="141">
        <f t="shared" si="30"/>
        <v>4.3865080617141354E-5</v>
      </c>
      <c r="AL132" s="96">
        <v>2352.9</v>
      </c>
      <c r="AM132" s="141">
        <f t="shared" si="31"/>
        <v>4.4894452176066237E-5</v>
      </c>
      <c r="AN132" s="96">
        <f t="shared" si="24"/>
        <v>-2922.2565300000001</v>
      </c>
      <c r="AO132" s="24"/>
      <c r="AP132" s="145"/>
    </row>
    <row r="133" spans="1:42" ht="25.5" hidden="1" x14ac:dyDescent="0.25">
      <c r="A133" s="90" t="s">
        <v>212</v>
      </c>
      <c r="B133" s="98" t="s">
        <v>230</v>
      </c>
      <c r="C133" s="102" t="s">
        <v>231</v>
      </c>
      <c r="D133" s="93">
        <v>0</v>
      </c>
      <c r="E133" s="94">
        <v>0</v>
      </c>
      <c r="F133" s="93">
        <v>0</v>
      </c>
      <c r="G133" s="94">
        <v>0</v>
      </c>
      <c r="H133" s="93">
        <v>0</v>
      </c>
      <c r="I133" s="95">
        <v>0</v>
      </c>
      <c r="J133" s="96">
        <v>0</v>
      </c>
      <c r="K133" s="95">
        <v>0</v>
      </c>
      <c r="L133" s="96">
        <v>0</v>
      </c>
      <c r="M133" s="95">
        <v>0</v>
      </c>
      <c r="N133" s="96">
        <v>0</v>
      </c>
      <c r="O133" s="95">
        <v>0</v>
      </c>
      <c r="P133" s="96">
        <v>0</v>
      </c>
      <c r="Q133" s="95">
        <v>0</v>
      </c>
      <c r="R133" s="96">
        <v>0</v>
      </c>
      <c r="S133" s="95">
        <v>0</v>
      </c>
      <c r="T133" s="96">
        <v>0</v>
      </c>
      <c r="U133" s="95">
        <v>0</v>
      </c>
      <c r="V133" s="96">
        <v>12734.03355</v>
      </c>
      <c r="W133" s="95">
        <v>4.2232288382502818E-4</v>
      </c>
      <c r="X133" s="96">
        <v>12823.354150000001</v>
      </c>
      <c r="Y133" s="95">
        <v>3.9429895643079812E-4</v>
      </c>
      <c r="Z133" s="96">
        <v>17436</v>
      </c>
      <c r="AA133" s="143">
        <f t="shared" si="26"/>
        <v>4.6712492597090658E-4</v>
      </c>
      <c r="AB133" s="96">
        <v>17436</v>
      </c>
      <c r="AC133" s="143">
        <f t="shared" si="23"/>
        <v>4.3136386494739586E-4</v>
      </c>
      <c r="AD133" s="137">
        <v>11850.4275</v>
      </c>
      <c r="AE133" s="143">
        <f t="shared" si="32"/>
        <v>2.5362975842970913E-4</v>
      </c>
      <c r="AF133" s="137">
        <v>11850.4275</v>
      </c>
      <c r="AG133" s="143">
        <f t="shared" si="27"/>
        <v>2.3424641974201447E-4</v>
      </c>
      <c r="AH133" s="96">
        <v>16005.3</v>
      </c>
      <c r="AI133" s="141">
        <f t="shared" si="29"/>
        <v>2.9469974183039067E-4</v>
      </c>
      <c r="AJ133" s="96">
        <v>16005.3</v>
      </c>
      <c r="AK133" s="141">
        <f t="shared" si="30"/>
        <v>2.9838657605573229E-4</v>
      </c>
      <c r="AL133" s="96">
        <v>16005.3</v>
      </c>
      <c r="AM133" s="141">
        <f t="shared" si="31"/>
        <v>3.0538874385379445E-4</v>
      </c>
      <c r="AN133" s="96">
        <f t="shared" si="24"/>
        <v>4154.8724999999995</v>
      </c>
      <c r="AO133" s="24"/>
      <c r="AP133" s="145"/>
    </row>
    <row r="134" spans="1:42" ht="51" hidden="1" x14ac:dyDescent="0.25">
      <c r="A134" s="90" t="s">
        <v>213</v>
      </c>
      <c r="B134" s="98" t="s">
        <v>112</v>
      </c>
      <c r="C134" s="102" t="s">
        <v>113</v>
      </c>
      <c r="D134" s="93">
        <v>1493.7</v>
      </c>
      <c r="E134" s="94">
        <v>7.9180777661574348E-5</v>
      </c>
      <c r="F134" s="93">
        <v>1765.6</v>
      </c>
      <c r="G134" s="94">
        <v>9.3551390235599083E-5</v>
      </c>
      <c r="H134" s="93">
        <v>2255.6</v>
      </c>
      <c r="I134" s="95">
        <v>1.2449488666892018E-4</v>
      </c>
      <c r="J134" s="96">
        <v>5303.9650000000001</v>
      </c>
      <c r="K134" s="95">
        <v>2.4283552285164867E-4</v>
      </c>
      <c r="L134" s="96">
        <v>973.41590000000008</v>
      </c>
      <c r="M134" s="95">
        <v>4.1829327894723291E-5</v>
      </c>
      <c r="N134" s="96">
        <v>329.44689</v>
      </c>
      <c r="O134" s="95">
        <v>1.5239732964946686E-5</v>
      </c>
      <c r="P134" s="96">
        <v>0</v>
      </c>
      <c r="Q134" s="95">
        <v>0</v>
      </c>
      <c r="R134" s="96">
        <v>0.5</v>
      </c>
      <c r="S134" s="95">
        <v>2.0611601840969318E-8</v>
      </c>
      <c r="T134" s="96">
        <v>0</v>
      </c>
      <c r="U134" s="95">
        <v>0</v>
      </c>
      <c r="V134" s="96">
        <v>0</v>
      </c>
      <c r="W134" s="95">
        <v>0</v>
      </c>
      <c r="X134" s="96">
        <v>0</v>
      </c>
      <c r="Y134" s="95">
        <v>0</v>
      </c>
      <c r="Z134" s="96">
        <v>0</v>
      </c>
      <c r="AA134" s="143">
        <f t="shared" si="26"/>
        <v>0</v>
      </c>
      <c r="AB134" s="96">
        <v>0</v>
      </c>
      <c r="AC134" s="143">
        <f t="shared" si="23"/>
        <v>0</v>
      </c>
      <c r="AD134" s="137">
        <v>0</v>
      </c>
      <c r="AE134" s="143">
        <f t="shared" si="32"/>
        <v>0</v>
      </c>
      <c r="AF134" s="137">
        <v>0</v>
      </c>
      <c r="AG134" s="143">
        <f t="shared" si="27"/>
        <v>0</v>
      </c>
      <c r="AH134" s="96">
        <v>0</v>
      </c>
      <c r="AI134" s="141">
        <f t="shared" si="29"/>
        <v>0</v>
      </c>
      <c r="AJ134" s="96">
        <v>0</v>
      </c>
      <c r="AK134" s="141">
        <f t="shared" si="30"/>
        <v>0</v>
      </c>
      <c r="AL134" s="96">
        <v>0</v>
      </c>
      <c r="AM134" s="141">
        <f t="shared" si="31"/>
        <v>0</v>
      </c>
      <c r="AN134" s="96">
        <f t="shared" si="24"/>
        <v>0</v>
      </c>
      <c r="AO134" s="24"/>
      <c r="AP134" s="145"/>
    </row>
    <row r="135" spans="1:42" ht="25.5" hidden="1" x14ac:dyDescent="0.25">
      <c r="A135" s="90" t="s">
        <v>214</v>
      </c>
      <c r="B135" s="98" t="s">
        <v>115</v>
      </c>
      <c r="C135" s="102" t="s">
        <v>116</v>
      </c>
      <c r="D135" s="93">
        <v>0</v>
      </c>
      <c r="E135" s="94">
        <v>0</v>
      </c>
      <c r="F135" s="93">
        <v>121.8</v>
      </c>
      <c r="G135" s="94">
        <v>6.4536471061939112E-6</v>
      </c>
      <c r="H135" s="93">
        <v>905.4</v>
      </c>
      <c r="I135" s="95">
        <v>4.9972366727274492E-5</v>
      </c>
      <c r="J135" s="96">
        <v>113.19499999999999</v>
      </c>
      <c r="K135" s="95">
        <v>5.1824940415693483E-6</v>
      </c>
      <c r="L135" s="96">
        <v>239.99960999999999</v>
      </c>
      <c r="M135" s="95">
        <v>1.031318923524437E-5</v>
      </c>
      <c r="N135" s="96">
        <v>406.62828999999999</v>
      </c>
      <c r="O135" s="95">
        <v>1.8810032037615837E-5</v>
      </c>
      <c r="P135" s="96">
        <v>443.97823</v>
      </c>
      <c r="Q135" s="95">
        <v>2.1273504582790316E-5</v>
      </c>
      <c r="R135" s="96">
        <v>211.18851000000001</v>
      </c>
      <c r="S135" s="95">
        <v>8.7058669630151353E-6</v>
      </c>
      <c r="T135" s="96">
        <v>65.44</v>
      </c>
      <c r="U135" s="95">
        <v>2.390821213884666E-6</v>
      </c>
      <c r="V135" s="96">
        <v>0</v>
      </c>
      <c r="W135" s="95">
        <v>0</v>
      </c>
      <c r="X135" s="96">
        <v>0</v>
      </c>
      <c r="Y135" s="95">
        <v>0</v>
      </c>
      <c r="Z135" s="96">
        <v>0</v>
      </c>
      <c r="AA135" s="143">
        <f t="shared" si="26"/>
        <v>0</v>
      </c>
      <c r="AB135" s="96">
        <v>0</v>
      </c>
      <c r="AC135" s="143">
        <f t="shared" si="23"/>
        <v>0</v>
      </c>
      <c r="AD135" s="137">
        <v>0</v>
      </c>
      <c r="AE135" s="143">
        <f t="shared" si="32"/>
        <v>0</v>
      </c>
      <c r="AF135" s="137">
        <v>0</v>
      </c>
      <c r="AG135" s="143">
        <f t="shared" si="27"/>
        <v>0</v>
      </c>
      <c r="AH135" s="96">
        <v>0</v>
      </c>
      <c r="AI135" s="141">
        <f t="shared" si="29"/>
        <v>0</v>
      </c>
      <c r="AJ135" s="96">
        <v>0</v>
      </c>
      <c r="AK135" s="141">
        <f t="shared" si="30"/>
        <v>0</v>
      </c>
      <c r="AL135" s="96">
        <v>0</v>
      </c>
      <c r="AM135" s="141">
        <f t="shared" si="31"/>
        <v>0</v>
      </c>
      <c r="AN135" s="96">
        <f t="shared" si="24"/>
        <v>0</v>
      </c>
      <c r="AO135" s="24"/>
      <c r="AP135" s="145"/>
    </row>
    <row r="136" spans="1:42" ht="114.75" hidden="1" x14ac:dyDescent="0.25">
      <c r="A136" s="90" t="s">
        <v>215</v>
      </c>
      <c r="B136" s="98" t="s">
        <v>118</v>
      </c>
      <c r="C136" s="102" t="s">
        <v>185</v>
      </c>
      <c r="D136" s="93">
        <v>1625.8</v>
      </c>
      <c r="E136" s="94">
        <v>8.6183375726174983E-5</v>
      </c>
      <c r="F136" s="93">
        <v>4014.3</v>
      </c>
      <c r="G136" s="94">
        <v>2.1270012790143035E-4</v>
      </c>
      <c r="H136" s="93">
        <v>5959.5</v>
      </c>
      <c r="I136" s="95">
        <v>3.2892679424695418E-4</v>
      </c>
      <c r="J136" s="96">
        <v>7567.6</v>
      </c>
      <c r="K136" s="95">
        <v>3.4647327098352579E-4</v>
      </c>
      <c r="L136" s="96">
        <v>5282.24773</v>
      </c>
      <c r="M136" s="95">
        <v>2.2698712063294607E-4</v>
      </c>
      <c r="N136" s="96">
        <v>6317.83907</v>
      </c>
      <c r="O136" s="95">
        <v>2.9225402717356693E-4</v>
      </c>
      <c r="P136" s="96">
        <v>6726.0323699999999</v>
      </c>
      <c r="Q136" s="95">
        <v>3.2228219939340496E-4</v>
      </c>
      <c r="R136" s="96">
        <v>5573.5563099999999</v>
      </c>
      <c r="S136" s="95">
        <v>2.297598469998843E-4</v>
      </c>
      <c r="T136" s="96">
        <v>5155.9023399999996</v>
      </c>
      <c r="U136" s="95">
        <v>1.8836859246927856E-4</v>
      </c>
      <c r="V136" s="96">
        <v>0</v>
      </c>
      <c r="W136" s="95">
        <v>0</v>
      </c>
      <c r="X136" s="96">
        <v>0</v>
      </c>
      <c r="Y136" s="95">
        <v>0</v>
      </c>
      <c r="Z136" s="96">
        <v>0</v>
      </c>
      <c r="AA136" s="143">
        <f t="shared" si="26"/>
        <v>0</v>
      </c>
      <c r="AB136" s="96">
        <v>0</v>
      </c>
      <c r="AC136" s="143">
        <f t="shared" si="23"/>
        <v>0</v>
      </c>
      <c r="AD136" s="137">
        <v>0</v>
      </c>
      <c r="AE136" s="143">
        <f t="shared" si="32"/>
        <v>0</v>
      </c>
      <c r="AF136" s="137">
        <v>0</v>
      </c>
      <c r="AG136" s="143">
        <f t="shared" si="27"/>
        <v>0</v>
      </c>
      <c r="AH136" s="96">
        <v>0</v>
      </c>
      <c r="AI136" s="141">
        <f t="shared" si="29"/>
        <v>0</v>
      </c>
      <c r="AJ136" s="96">
        <v>0</v>
      </c>
      <c r="AK136" s="141">
        <f t="shared" si="30"/>
        <v>0</v>
      </c>
      <c r="AL136" s="96">
        <v>0</v>
      </c>
      <c r="AM136" s="141">
        <f t="shared" si="31"/>
        <v>0</v>
      </c>
      <c r="AN136" s="96">
        <f t="shared" si="24"/>
        <v>0</v>
      </c>
      <c r="AO136" s="24"/>
      <c r="AP136" s="145"/>
    </row>
    <row r="137" spans="1:42" ht="63.75" hidden="1" x14ac:dyDescent="0.25">
      <c r="A137" s="90" t="s">
        <v>218</v>
      </c>
      <c r="B137" s="98" t="s">
        <v>120</v>
      </c>
      <c r="C137" s="102" t="s">
        <v>121</v>
      </c>
      <c r="D137" s="93">
        <v>8691.7999999999993</v>
      </c>
      <c r="E137" s="94">
        <v>4.6075080891669806E-4</v>
      </c>
      <c r="F137" s="93">
        <v>11081.2</v>
      </c>
      <c r="G137" s="94">
        <v>5.8714412408174038E-4</v>
      </c>
      <c r="H137" s="93">
        <v>3244.5</v>
      </c>
      <c r="I137" s="95">
        <v>1.7907592649286735E-4</v>
      </c>
      <c r="J137" s="96">
        <v>12703.308999999999</v>
      </c>
      <c r="K137" s="95">
        <v>5.8160539953809153E-4</v>
      </c>
      <c r="L137" s="96">
        <v>2662.1119800000001</v>
      </c>
      <c r="M137" s="95">
        <v>1.1439545512241072E-4</v>
      </c>
      <c r="N137" s="96">
        <v>2858.82539</v>
      </c>
      <c r="O137" s="95">
        <v>1.3224509582412377E-4</v>
      </c>
      <c r="P137" s="96">
        <v>2622.7650800000001</v>
      </c>
      <c r="Q137" s="95">
        <v>1.2567148832716958E-4</v>
      </c>
      <c r="R137" s="96">
        <v>4101.0471400000006</v>
      </c>
      <c r="S137" s="95">
        <v>1.6905830156145192E-4</v>
      </c>
      <c r="T137" s="96">
        <v>2683.1625800000002</v>
      </c>
      <c r="U137" s="95">
        <v>9.8028148174900874E-5</v>
      </c>
      <c r="V137" s="96">
        <v>0</v>
      </c>
      <c r="W137" s="95">
        <v>0</v>
      </c>
      <c r="X137" s="96">
        <v>0</v>
      </c>
      <c r="Y137" s="95">
        <v>0</v>
      </c>
      <c r="Z137" s="96">
        <v>0</v>
      </c>
      <c r="AA137" s="143">
        <f t="shared" si="26"/>
        <v>0</v>
      </c>
      <c r="AB137" s="96">
        <v>0</v>
      </c>
      <c r="AC137" s="143">
        <f t="shared" si="23"/>
        <v>0</v>
      </c>
      <c r="AD137" s="137">
        <v>0</v>
      </c>
      <c r="AE137" s="143">
        <f t="shared" si="32"/>
        <v>0</v>
      </c>
      <c r="AF137" s="137">
        <v>0</v>
      </c>
      <c r="AG137" s="143">
        <f t="shared" si="27"/>
        <v>0</v>
      </c>
      <c r="AH137" s="96">
        <v>0</v>
      </c>
      <c r="AI137" s="141">
        <f t="shared" si="29"/>
        <v>0</v>
      </c>
      <c r="AJ137" s="96">
        <v>0</v>
      </c>
      <c r="AK137" s="141">
        <f t="shared" si="30"/>
        <v>0</v>
      </c>
      <c r="AL137" s="96">
        <v>0</v>
      </c>
      <c r="AM137" s="141">
        <f t="shared" si="31"/>
        <v>0</v>
      </c>
      <c r="AN137" s="96">
        <f t="shared" si="24"/>
        <v>0</v>
      </c>
      <c r="AO137" s="24"/>
      <c r="AP137" s="145"/>
    </row>
    <row r="138" spans="1:42" s="32" customFormat="1" ht="25.5" hidden="1" x14ac:dyDescent="0.25">
      <c r="A138" s="90" t="s">
        <v>219</v>
      </c>
      <c r="B138" s="98" t="s">
        <v>186</v>
      </c>
      <c r="C138" s="102" t="s">
        <v>123</v>
      </c>
      <c r="D138" s="93">
        <v>92075.3</v>
      </c>
      <c r="E138" s="94">
        <v>4.8808956667488494E-3</v>
      </c>
      <c r="F138" s="93">
        <v>60.1</v>
      </c>
      <c r="G138" s="94">
        <v>3.1844350663567659E-6</v>
      </c>
      <c r="H138" s="93">
        <v>168.2</v>
      </c>
      <c r="I138" s="95">
        <v>9.283578621081918E-6</v>
      </c>
      <c r="J138" s="96">
        <v>210.45</v>
      </c>
      <c r="K138" s="95">
        <v>9.635194761679132E-6</v>
      </c>
      <c r="L138" s="96">
        <v>883.55574999999999</v>
      </c>
      <c r="M138" s="95">
        <v>3.7967885237972949E-5</v>
      </c>
      <c r="N138" s="96">
        <v>2625.77</v>
      </c>
      <c r="O138" s="95">
        <v>1.214642931592648E-4</v>
      </c>
      <c r="P138" s="96">
        <v>1858.9779599999999</v>
      </c>
      <c r="Q138" s="95">
        <v>8.9074133547868302E-5</v>
      </c>
      <c r="R138" s="96">
        <v>7705.5010000000002</v>
      </c>
      <c r="S138" s="95">
        <v>3.1764543719438185E-4</v>
      </c>
      <c r="T138" s="96">
        <v>11837.188259999999</v>
      </c>
      <c r="U138" s="95">
        <v>4.3246639371568636E-4</v>
      </c>
      <c r="V138" s="96">
        <v>0</v>
      </c>
      <c r="W138" s="95">
        <v>0</v>
      </c>
      <c r="X138" s="96">
        <v>0</v>
      </c>
      <c r="Y138" s="95">
        <v>0</v>
      </c>
      <c r="Z138" s="96">
        <v>0</v>
      </c>
      <c r="AA138" s="143">
        <f t="shared" si="26"/>
        <v>0</v>
      </c>
      <c r="AB138" s="96">
        <v>0</v>
      </c>
      <c r="AC138" s="143">
        <f t="shared" si="23"/>
        <v>0</v>
      </c>
      <c r="AD138" s="137">
        <v>0</v>
      </c>
      <c r="AE138" s="143">
        <f t="shared" si="32"/>
        <v>0</v>
      </c>
      <c r="AF138" s="137">
        <v>0</v>
      </c>
      <c r="AG138" s="143">
        <f t="shared" si="27"/>
        <v>0</v>
      </c>
      <c r="AH138" s="96">
        <v>0</v>
      </c>
      <c r="AI138" s="141">
        <f t="shared" si="29"/>
        <v>0</v>
      </c>
      <c r="AJ138" s="96">
        <v>0</v>
      </c>
      <c r="AK138" s="141">
        <f t="shared" si="30"/>
        <v>0</v>
      </c>
      <c r="AL138" s="96">
        <v>0</v>
      </c>
      <c r="AM138" s="141">
        <f t="shared" si="31"/>
        <v>0</v>
      </c>
      <c r="AN138" s="96">
        <f t="shared" si="24"/>
        <v>0</v>
      </c>
      <c r="AO138" s="24"/>
      <c r="AP138" s="145"/>
    </row>
    <row r="139" spans="1:42" ht="63.75" hidden="1" x14ac:dyDescent="0.25">
      <c r="A139" s="107" t="s">
        <v>220</v>
      </c>
      <c r="B139" s="98" t="s">
        <v>125</v>
      </c>
      <c r="C139" s="102" t="s">
        <v>187</v>
      </c>
      <c r="D139" s="93">
        <v>165</v>
      </c>
      <c r="E139" s="94">
        <v>8.7466213524534834E-6</v>
      </c>
      <c r="F139" s="93">
        <v>20</v>
      </c>
      <c r="G139" s="94">
        <v>1.0597121685047472E-6</v>
      </c>
      <c r="H139" s="93">
        <v>792.4</v>
      </c>
      <c r="I139" s="95">
        <v>4.3735479782076766E-5</v>
      </c>
      <c r="J139" s="96">
        <v>-552.44600000000003</v>
      </c>
      <c r="K139" s="95">
        <v>-2.5293061560040821E-5</v>
      </c>
      <c r="L139" s="96">
        <v>286.65421000000003</v>
      </c>
      <c r="M139" s="95">
        <v>1.2318016320149352E-5</v>
      </c>
      <c r="N139" s="96">
        <v>725.66818999999998</v>
      </c>
      <c r="O139" s="95">
        <v>3.3568352813274989E-5</v>
      </c>
      <c r="P139" s="96">
        <v>1720.03899</v>
      </c>
      <c r="Q139" s="95">
        <v>8.2416782769603427E-5</v>
      </c>
      <c r="R139" s="96">
        <v>464.14949000000001</v>
      </c>
      <c r="S139" s="95">
        <v>1.9133728965137939E-5</v>
      </c>
      <c r="T139" s="96">
        <v>577.57388000000003</v>
      </c>
      <c r="U139" s="95">
        <v>2.1101404108949825E-5</v>
      </c>
      <c r="V139" s="96">
        <v>0</v>
      </c>
      <c r="W139" s="95">
        <v>0</v>
      </c>
      <c r="X139" s="96">
        <v>0</v>
      </c>
      <c r="Y139" s="95">
        <v>0</v>
      </c>
      <c r="Z139" s="96">
        <v>0</v>
      </c>
      <c r="AA139" s="143">
        <f t="shared" si="26"/>
        <v>0</v>
      </c>
      <c r="AB139" s="96">
        <v>0</v>
      </c>
      <c r="AC139" s="143">
        <f t="shared" si="23"/>
        <v>0</v>
      </c>
      <c r="AD139" s="137">
        <v>0</v>
      </c>
      <c r="AE139" s="143">
        <f t="shared" si="32"/>
        <v>0</v>
      </c>
      <c r="AF139" s="137">
        <v>0</v>
      </c>
      <c r="AG139" s="143">
        <f t="shared" si="27"/>
        <v>0</v>
      </c>
      <c r="AH139" s="96">
        <v>0</v>
      </c>
      <c r="AI139" s="141">
        <f t="shared" si="29"/>
        <v>0</v>
      </c>
      <c r="AJ139" s="96">
        <v>0</v>
      </c>
      <c r="AK139" s="141">
        <f t="shared" si="30"/>
        <v>0</v>
      </c>
      <c r="AL139" s="96">
        <v>0</v>
      </c>
      <c r="AM139" s="141">
        <f t="shared" si="31"/>
        <v>0</v>
      </c>
      <c r="AN139" s="96">
        <f t="shared" si="24"/>
        <v>0</v>
      </c>
      <c r="AO139" s="24"/>
      <c r="AP139" s="145"/>
    </row>
    <row r="140" spans="1:42" ht="25.5" hidden="1" x14ac:dyDescent="0.25">
      <c r="A140" s="107" t="s">
        <v>221</v>
      </c>
      <c r="B140" s="98" t="s">
        <v>127</v>
      </c>
      <c r="C140" s="116" t="s">
        <v>128</v>
      </c>
      <c r="D140" s="93">
        <v>0</v>
      </c>
      <c r="E140" s="94">
        <v>0</v>
      </c>
      <c r="F140" s="93">
        <v>259.2</v>
      </c>
      <c r="G140" s="94">
        <v>1.3733869703821525E-5</v>
      </c>
      <c r="H140" s="93">
        <v>128.69999999999999</v>
      </c>
      <c r="I140" s="95">
        <v>7.1034278747517415E-6</v>
      </c>
      <c r="J140" s="93">
        <v>86.757000000000005</v>
      </c>
      <c r="K140" s="95">
        <v>3.9720626844333406E-6</v>
      </c>
      <c r="L140" s="93">
        <v>396.678</v>
      </c>
      <c r="M140" s="95">
        <v>1.7045924697370409E-5</v>
      </c>
      <c r="N140" s="93">
        <v>158.166</v>
      </c>
      <c r="O140" s="95">
        <v>7.3165286342018815E-6</v>
      </c>
      <c r="P140" s="93">
        <v>130.9485</v>
      </c>
      <c r="Q140" s="95">
        <v>6.2744822304902601E-6</v>
      </c>
      <c r="R140" s="93">
        <v>156.41399999999999</v>
      </c>
      <c r="S140" s="95">
        <v>6.447886180706749E-6</v>
      </c>
      <c r="T140" s="96">
        <v>7295.3450000000003</v>
      </c>
      <c r="U140" s="95">
        <v>2.6653217586502799E-4</v>
      </c>
      <c r="V140" s="96">
        <v>0</v>
      </c>
      <c r="W140" s="95">
        <v>0</v>
      </c>
      <c r="X140" s="96">
        <v>0</v>
      </c>
      <c r="Y140" s="95">
        <v>0</v>
      </c>
      <c r="Z140" s="96">
        <v>0</v>
      </c>
      <c r="AA140" s="143">
        <f t="shared" si="26"/>
        <v>0</v>
      </c>
      <c r="AB140" s="96">
        <v>0</v>
      </c>
      <c r="AC140" s="143">
        <f t="shared" si="23"/>
        <v>0</v>
      </c>
      <c r="AD140" s="138">
        <v>0</v>
      </c>
      <c r="AE140" s="143">
        <f t="shared" si="32"/>
        <v>0</v>
      </c>
      <c r="AF140" s="138">
        <v>0</v>
      </c>
      <c r="AG140" s="143">
        <f t="shared" si="27"/>
        <v>0</v>
      </c>
      <c r="AH140" s="93">
        <v>0</v>
      </c>
      <c r="AI140" s="141">
        <f t="shared" si="29"/>
        <v>0</v>
      </c>
      <c r="AJ140" s="93">
        <v>0</v>
      </c>
      <c r="AK140" s="141">
        <f t="shared" si="30"/>
        <v>0</v>
      </c>
      <c r="AL140" s="93">
        <v>0</v>
      </c>
      <c r="AM140" s="141">
        <f t="shared" si="31"/>
        <v>0</v>
      </c>
      <c r="AN140" s="93">
        <f t="shared" si="24"/>
        <v>0</v>
      </c>
      <c r="AO140" s="24"/>
      <c r="AP140" s="145"/>
    </row>
    <row r="141" spans="1:42" s="23" customFormat="1" ht="63.75" hidden="1" x14ac:dyDescent="0.2">
      <c r="A141" s="107" t="s">
        <v>234</v>
      </c>
      <c r="B141" s="98" t="s">
        <v>216</v>
      </c>
      <c r="C141" s="102" t="s">
        <v>217</v>
      </c>
      <c r="D141" s="93">
        <v>0</v>
      </c>
      <c r="E141" s="94">
        <v>0</v>
      </c>
      <c r="F141" s="93">
        <v>0</v>
      </c>
      <c r="G141" s="94">
        <v>0</v>
      </c>
      <c r="H141" s="93">
        <v>0</v>
      </c>
      <c r="I141" s="95">
        <v>0</v>
      </c>
      <c r="J141" s="96">
        <v>0</v>
      </c>
      <c r="K141" s="95">
        <v>0</v>
      </c>
      <c r="L141" s="96">
        <v>0</v>
      </c>
      <c r="M141" s="95">
        <v>0</v>
      </c>
      <c r="N141" s="96">
        <v>0</v>
      </c>
      <c r="O141" s="95">
        <v>0</v>
      </c>
      <c r="P141" s="96">
        <v>19329.19587</v>
      </c>
      <c r="Q141" s="95">
        <v>9.2617094518822828E-4</v>
      </c>
      <c r="R141" s="96">
        <v>16418.945029999999</v>
      </c>
      <c r="S141" s="95">
        <v>6.7684151521424396E-4</v>
      </c>
      <c r="T141" s="96">
        <v>15304.70707</v>
      </c>
      <c r="U141" s="95">
        <v>5.591506469322529E-4</v>
      </c>
      <c r="V141" s="96">
        <v>0</v>
      </c>
      <c r="W141" s="95">
        <v>0</v>
      </c>
      <c r="X141" s="96">
        <v>0</v>
      </c>
      <c r="Y141" s="95">
        <v>0</v>
      </c>
      <c r="Z141" s="96">
        <v>0</v>
      </c>
      <c r="AA141" s="143">
        <f t="shared" si="26"/>
        <v>0</v>
      </c>
      <c r="AB141" s="96">
        <v>0</v>
      </c>
      <c r="AC141" s="143">
        <f t="shared" si="23"/>
        <v>0</v>
      </c>
      <c r="AD141" s="137">
        <v>0</v>
      </c>
      <c r="AE141" s="143">
        <f t="shared" si="32"/>
        <v>0</v>
      </c>
      <c r="AF141" s="137">
        <v>0</v>
      </c>
      <c r="AG141" s="143">
        <f t="shared" si="27"/>
        <v>0</v>
      </c>
      <c r="AH141" s="96">
        <v>0</v>
      </c>
      <c r="AI141" s="141">
        <f t="shared" si="29"/>
        <v>0</v>
      </c>
      <c r="AJ141" s="96">
        <v>0</v>
      </c>
      <c r="AK141" s="141">
        <f t="shared" si="30"/>
        <v>0</v>
      </c>
      <c r="AL141" s="96">
        <v>0</v>
      </c>
      <c r="AM141" s="141">
        <f t="shared" si="31"/>
        <v>0</v>
      </c>
      <c r="AN141" s="96">
        <f t="shared" si="24"/>
        <v>0</v>
      </c>
      <c r="AO141" s="24"/>
      <c r="AP141" s="145"/>
    </row>
    <row r="142" spans="1:42" s="32" customFormat="1" ht="38.25" hidden="1" x14ac:dyDescent="0.25">
      <c r="A142" s="90" t="s">
        <v>235</v>
      </c>
      <c r="B142" s="98" t="s">
        <v>176</v>
      </c>
      <c r="C142" s="102" t="s">
        <v>188</v>
      </c>
      <c r="D142" s="93">
        <v>0</v>
      </c>
      <c r="E142" s="94">
        <v>0</v>
      </c>
      <c r="F142" s="93">
        <v>0</v>
      </c>
      <c r="G142" s="94">
        <v>0</v>
      </c>
      <c r="H142" s="93">
        <v>0</v>
      </c>
      <c r="I142" s="95">
        <v>0</v>
      </c>
      <c r="J142" s="96">
        <v>2095</v>
      </c>
      <c r="K142" s="95">
        <v>9.591700178530664E-5</v>
      </c>
      <c r="L142" s="96">
        <v>1576</v>
      </c>
      <c r="M142" s="95">
        <v>6.7723386028606991E-5</v>
      </c>
      <c r="N142" s="96">
        <v>1600</v>
      </c>
      <c r="O142" s="95">
        <v>7.4013668011601802E-5</v>
      </c>
      <c r="P142" s="96">
        <v>2541</v>
      </c>
      <c r="Q142" s="95">
        <v>1.2175366153622035E-4</v>
      </c>
      <c r="R142" s="96">
        <v>2624.5</v>
      </c>
      <c r="S142" s="95">
        <v>1.0819029806324794E-4</v>
      </c>
      <c r="T142" s="96">
        <v>1961</v>
      </c>
      <c r="U142" s="95">
        <v>7.1644260397735798E-5</v>
      </c>
      <c r="V142" s="96">
        <v>0</v>
      </c>
      <c r="W142" s="95">
        <v>0</v>
      </c>
      <c r="X142" s="96">
        <v>0</v>
      </c>
      <c r="Y142" s="95">
        <v>0</v>
      </c>
      <c r="Z142" s="96">
        <v>0</v>
      </c>
      <c r="AA142" s="143">
        <f t="shared" si="26"/>
        <v>0</v>
      </c>
      <c r="AB142" s="96">
        <v>0</v>
      </c>
      <c r="AC142" s="143">
        <f t="shared" si="23"/>
        <v>0</v>
      </c>
      <c r="AD142" s="137">
        <v>0</v>
      </c>
      <c r="AE142" s="143">
        <f t="shared" si="32"/>
        <v>0</v>
      </c>
      <c r="AF142" s="137">
        <v>0</v>
      </c>
      <c r="AG142" s="143">
        <f t="shared" si="27"/>
        <v>0</v>
      </c>
      <c r="AH142" s="96">
        <v>0</v>
      </c>
      <c r="AI142" s="141">
        <f t="shared" si="29"/>
        <v>0</v>
      </c>
      <c r="AJ142" s="96">
        <v>0</v>
      </c>
      <c r="AK142" s="141">
        <f t="shared" si="30"/>
        <v>0</v>
      </c>
      <c r="AL142" s="96">
        <v>0</v>
      </c>
      <c r="AM142" s="141">
        <f t="shared" si="31"/>
        <v>0</v>
      </c>
      <c r="AN142" s="96">
        <f t="shared" si="24"/>
        <v>0</v>
      </c>
      <c r="AO142" s="24"/>
      <c r="AP142" s="145"/>
    </row>
    <row r="143" spans="1:42" ht="76.5" hidden="1" x14ac:dyDescent="0.25">
      <c r="A143" s="90" t="s">
        <v>236</v>
      </c>
      <c r="B143" s="98" t="s">
        <v>130</v>
      </c>
      <c r="C143" s="102" t="s">
        <v>131</v>
      </c>
      <c r="D143" s="93">
        <v>0</v>
      </c>
      <c r="E143" s="94">
        <v>0</v>
      </c>
      <c r="F143" s="93">
        <v>1924.9</v>
      </c>
      <c r="G143" s="94">
        <v>1.0199199765773941E-4</v>
      </c>
      <c r="H143" s="93">
        <v>2201.1</v>
      </c>
      <c r="I143" s="95">
        <v>1.2148683057588234E-4</v>
      </c>
      <c r="J143" s="96">
        <v>4846.0770000000002</v>
      </c>
      <c r="K143" s="95">
        <v>2.2187168317934773E-4</v>
      </c>
      <c r="L143" s="96">
        <v>3161.8416699999998</v>
      </c>
      <c r="M143" s="95">
        <v>1.3586968526570138E-4</v>
      </c>
      <c r="N143" s="96">
        <v>2616.9521800000002</v>
      </c>
      <c r="O143" s="95">
        <v>1.2105639365797352E-4</v>
      </c>
      <c r="P143" s="96">
        <v>8160.8150999999998</v>
      </c>
      <c r="Q143" s="95">
        <v>3.9103074362261954E-4</v>
      </c>
      <c r="R143" s="96">
        <v>5317.48902</v>
      </c>
      <c r="S143" s="95">
        <v>2.1920393294793227E-4</v>
      </c>
      <c r="T143" s="96">
        <v>7437.9203299999999</v>
      </c>
      <c r="U143" s="95">
        <v>2.7174110195825237E-4</v>
      </c>
      <c r="V143" s="96">
        <v>0</v>
      </c>
      <c r="W143" s="95">
        <v>0</v>
      </c>
      <c r="X143" s="96">
        <v>0</v>
      </c>
      <c r="Y143" s="95">
        <v>0</v>
      </c>
      <c r="Z143" s="96">
        <v>0</v>
      </c>
      <c r="AA143" s="143">
        <f t="shared" si="26"/>
        <v>0</v>
      </c>
      <c r="AB143" s="96">
        <v>0</v>
      </c>
      <c r="AC143" s="143">
        <f t="shared" si="23"/>
        <v>0</v>
      </c>
      <c r="AD143" s="137">
        <v>0</v>
      </c>
      <c r="AE143" s="143">
        <f t="shared" si="32"/>
        <v>0</v>
      </c>
      <c r="AF143" s="137">
        <v>0</v>
      </c>
      <c r="AG143" s="143">
        <f t="shared" si="27"/>
        <v>0</v>
      </c>
      <c r="AH143" s="96">
        <v>0</v>
      </c>
      <c r="AI143" s="141">
        <f t="shared" si="29"/>
        <v>0</v>
      </c>
      <c r="AJ143" s="96">
        <v>0</v>
      </c>
      <c r="AK143" s="141">
        <f t="shared" si="30"/>
        <v>0</v>
      </c>
      <c r="AL143" s="96">
        <v>0</v>
      </c>
      <c r="AM143" s="141">
        <f t="shared" si="31"/>
        <v>0</v>
      </c>
      <c r="AN143" s="96">
        <f t="shared" si="24"/>
        <v>0</v>
      </c>
      <c r="AO143" s="24"/>
      <c r="AP143" s="145"/>
    </row>
    <row r="144" spans="1:42" ht="38.25" hidden="1" x14ac:dyDescent="0.25">
      <c r="A144" s="90" t="s">
        <v>237</v>
      </c>
      <c r="B144" s="98" t="s">
        <v>177</v>
      </c>
      <c r="C144" s="102" t="s">
        <v>189</v>
      </c>
      <c r="D144" s="93">
        <v>0</v>
      </c>
      <c r="E144" s="94">
        <v>0</v>
      </c>
      <c r="F144" s="93">
        <v>0</v>
      </c>
      <c r="G144" s="94">
        <v>0</v>
      </c>
      <c r="H144" s="93">
        <v>0</v>
      </c>
      <c r="I144" s="95">
        <v>0</v>
      </c>
      <c r="J144" s="96">
        <v>24055.543000000001</v>
      </c>
      <c r="K144" s="95">
        <v>1.1013534896790076E-3</v>
      </c>
      <c r="L144" s="96">
        <v>8702.2999999999993</v>
      </c>
      <c r="M144" s="95">
        <v>3.7395255218067677E-4</v>
      </c>
      <c r="N144" s="96">
        <v>11568.8</v>
      </c>
      <c r="O144" s="95">
        <v>5.3515582655788685E-4</v>
      </c>
      <c r="P144" s="96">
        <v>16956.2</v>
      </c>
      <c r="Q144" s="95">
        <v>8.1246731040553308E-4</v>
      </c>
      <c r="R144" s="96">
        <v>8001.5</v>
      </c>
      <c r="S144" s="95">
        <v>3.2984746426103199E-4</v>
      </c>
      <c r="T144" s="96">
        <v>8940.2999999999993</v>
      </c>
      <c r="U144" s="95">
        <v>3.2662987314323165E-4</v>
      </c>
      <c r="V144" s="96">
        <v>0</v>
      </c>
      <c r="W144" s="95">
        <v>0</v>
      </c>
      <c r="X144" s="96">
        <v>0</v>
      </c>
      <c r="Y144" s="95">
        <v>0</v>
      </c>
      <c r="Z144" s="96">
        <v>0</v>
      </c>
      <c r="AA144" s="143">
        <f t="shared" si="26"/>
        <v>0</v>
      </c>
      <c r="AB144" s="96">
        <v>0</v>
      </c>
      <c r="AC144" s="143">
        <f t="shared" si="23"/>
        <v>0</v>
      </c>
      <c r="AD144" s="137">
        <v>0</v>
      </c>
      <c r="AE144" s="143">
        <f t="shared" si="32"/>
        <v>0</v>
      </c>
      <c r="AF144" s="137">
        <v>0</v>
      </c>
      <c r="AG144" s="143">
        <f t="shared" si="27"/>
        <v>0</v>
      </c>
      <c r="AH144" s="96">
        <v>0</v>
      </c>
      <c r="AI144" s="141">
        <f t="shared" si="29"/>
        <v>0</v>
      </c>
      <c r="AJ144" s="96">
        <v>0</v>
      </c>
      <c r="AK144" s="141">
        <f t="shared" si="30"/>
        <v>0</v>
      </c>
      <c r="AL144" s="96">
        <v>0</v>
      </c>
      <c r="AM144" s="141">
        <f t="shared" si="31"/>
        <v>0</v>
      </c>
      <c r="AN144" s="96">
        <f t="shared" si="24"/>
        <v>0</v>
      </c>
      <c r="AO144" s="24"/>
      <c r="AP144" s="145"/>
    </row>
    <row r="145" spans="1:42" ht="25.5" hidden="1" x14ac:dyDescent="0.25">
      <c r="A145" s="90" t="s">
        <v>241</v>
      </c>
      <c r="B145" s="98" t="s">
        <v>133</v>
      </c>
      <c r="C145" s="102" t="s">
        <v>134</v>
      </c>
      <c r="D145" s="93">
        <v>36171.5</v>
      </c>
      <c r="E145" s="94">
        <v>1.9174449348501282E-3</v>
      </c>
      <c r="F145" s="93">
        <v>123383.9</v>
      </c>
      <c r="G145" s="94">
        <v>6.5375710113786444E-3</v>
      </c>
      <c r="H145" s="93">
        <v>87790.8</v>
      </c>
      <c r="I145" s="95">
        <v>4.8454981807828689E-3</v>
      </c>
      <c r="J145" s="96">
        <v>38341.275000000001</v>
      </c>
      <c r="K145" s="95">
        <v>1.7554081826376769E-3</v>
      </c>
      <c r="L145" s="96">
        <v>32424.59604</v>
      </c>
      <c r="M145" s="95">
        <v>1.3933397426640619E-3</v>
      </c>
      <c r="N145" s="96">
        <v>44813.392270000004</v>
      </c>
      <c r="O145" s="95">
        <v>2.0730022112159141E-3</v>
      </c>
      <c r="P145" s="96">
        <v>43382.248879999999</v>
      </c>
      <c r="Q145" s="95">
        <v>2.0786885662399035E-3</v>
      </c>
      <c r="R145" s="96">
        <v>53780.792009999997</v>
      </c>
      <c r="S145" s="95">
        <v>2.2170165432042078E-3</v>
      </c>
      <c r="T145" s="96">
        <v>34635.66201</v>
      </c>
      <c r="U145" s="95">
        <v>1.2653984640960761E-3</v>
      </c>
      <c r="V145" s="96">
        <v>0</v>
      </c>
      <c r="W145" s="95">
        <v>0</v>
      </c>
      <c r="X145" s="96">
        <v>0</v>
      </c>
      <c r="Y145" s="95">
        <v>0</v>
      </c>
      <c r="Z145" s="96">
        <v>0</v>
      </c>
      <c r="AA145" s="143">
        <f t="shared" si="26"/>
        <v>0</v>
      </c>
      <c r="AB145" s="96">
        <v>0</v>
      </c>
      <c r="AC145" s="143">
        <f t="shared" si="23"/>
        <v>0</v>
      </c>
      <c r="AD145" s="137">
        <v>0</v>
      </c>
      <c r="AE145" s="143">
        <f t="shared" si="32"/>
        <v>0</v>
      </c>
      <c r="AF145" s="137">
        <v>0</v>
      </c>
      <c r="AG145" s="143">
        <f t="shared" si="27"/>
        <v>0</v>
      </c>
      <c r="AH145" s="96">
        <v>0</v>
      </c>
      <c r="AI145" s="141">
        <f t="shared" si="29"/>
        <v>0</v>
      </c>
      <c r="AJ145" s="96">
        <v>0</v>
      </c>
      <c r="AK145" s="141">
        <f t="shared" si="30"/>
        <v>0</v>
      </c>
      <c r="AL145" s="96">
        <v>0</v>
      </c>
      <c r="AM145" s="141">
        <f t="shared" si="31"/>
        <v>0</v>
      </c>
      <c r="AN145" s="96">
        <f t="shared" si="24"/>
        <v>0</v>
      </c>
      <c r="AO145" s="24"/>
      <c r="AP145" s="145"/>
    </row>
    <row r="146" spans="1:42" ht="15" x14ac:dyDescent="0.25">
      <c r="A146" s="84" t="s">
        <v>103</v>
      </c>
      <c r="B146" s="85" t="s">
        <v>136</v>
      </c>
      <c r="C146" s="86" t="s">
        <v>137</v>
      </c>
      <c r="D146" s="87">
        <v>17224.3</v>
      </c>
      <c r="E146" s="87">
        <v>9.1305715249130007E-4</v>
      </c>
      <c r="F146" s="87">
        <v>86337</v>
      </c>
      <c r="G146" s="87">
        <v>4.5746184746097186E-3</v>
      </c>
      <c r="H146" s="87">
        <v>135605.6</v>
      </c>
      <c r="I146" s="89">
        <v>7.4845734189000375E-3</v>
      </c>
      <c r="J146" s="87">
        <v>110946.95700000001</v>
      </c>
      <c r="K146" s="89">
        <v>5.0795701540063678E-3</v>
      </c>
      <c r="L146" s="87">
        <v>152667.79208000001</v>
      </c>
      <c r="M146" s="89">
        <v>6.5603932850056791E-3</v>
      </c>
      <c r="N146" s="87">
        <v>91845.099520000018</v>
      </c>
      <c r="O146" s="100">
        <v>4.2486204402286312E-3</v>
      </c>
      <c r="P146" s="87">
        <v>28168.74164</v>
      </c>
      <c r="Q146" s="89">
        <v>1.3497235086728833E-3</v>
      </c>
      <c r="R146" s="87">
        <v>33264.154589999998</v>
      </c>
      <c r="S146" s="89">
        <v>1.3712550199710639E-3</v>
      </c>
      <c r="T146" s="87">
        <v>101216.09024999999</v>
      </c>
      <c r="U146" s="89">
        <v>3.6978847151003195E-3</v>
      </c>
      <c r="V146" s="87">
        <v>18289.038430000001</v>
      </c>
      <c r="W146" s="89">
        <v>6.0655403661508068E-4</v>
      </c>
      <c r="X146" s="87">
        <v>36054.32389</v>
      </c>
      <c r="Y146" s="89">
        <v>1.1086165225067104E-3</v>
      </c>
      <c r="Z146" s="87">
        <f t="shared" ref="Z146:AB146" si="49">Z147+Z148+Z149</f>
        <v>76304</v>
      </c>
      <c r="AA146" s="140">
        <f t="shared" si="26"/>
        <v>2.0442475539850912E-3</v>
      </c>
      <c r="AB146" s="87">
        <f t="shared" si="49"/>
        <v>30325</v>
      </c>
      <c r="AC146" s="140">
        <f t="shared" si="23"/>
        <v>7.5023567357936332E-4</v>
      </c>
      <c r="AD146" s="87">
        <f>AD147+AD148+AD149</f>
        <v>2858.9569499999998</v>
      </c>
      <c r="AE146" s="140">
        <f t="shared" si="32"/>
        <v>6.1189063482261548E-5</v>
      </c>
      <c r="AF146" s="87">
        <f>AF147+AF148+AF149</f>
        <v>1676.84</v>
      </c>
      <c r="AG146" s="140">
        <f t="shared" si="27"/>
        <v>3.3145957517583189E-5</v>
      </c>
      <c r="AH146" s="87">
        <f t="shared" ref="AH146:AL146" si="50">AH147+AH148+AH149</f>
        <v>0</v>
      </c>
      <c r="AI146" s="140">
        <f t="shared" si="29"/>
        <v>0</v>
      </c>
      <c r="AJ146" s="87">
        <f t="shared" si="50"/>
        <v>0</v>
      </c>
      <c r="AK146" s="140">
        <f t="shared" si="30"/>
        <v>0</v>
      </c>
      <c r="AL146" s="87">
        <f t="shared" si="50"/>
        <v>0</v>
      </c>
      <c r="AM146" s="140">
        <f t="shared" si="31"/>
        <v>0</v>
      </c>
      <c r="AN146" s="87">
        <f t="shared" si="24"/>
        <v>-1676.84</v>
      </c>
      <c r="AO146" s="24"/>
      <c r="AP146" s="145"/>
    </row>
    <row r="147" spans="1:42" s="32" customFormat="1" ht="15" x14ac:dyDescent="0.25">
      <c r="A147" s="104" t="s">
        <v>205</v>
      </c>
      <c r="B147" s="98" t="s">
        <v>266</v>
      </c>
      <c r="C147" s="102" t="s">
        <v>265</v>
      </c>
      <c r="D147" s="93">
        <v>614.79999999999995</v>
      </c>
      <c r="E147" s="94">
        <v>3.2590441257505461E-5</v>
      </c>
      <c r="F147" s="93">
        <v>86745.3</v>
      </c>
      <c r="G147" s="94">
        <v>4.596252498529743E-3</v>
      </c>
      <c r="H147" s="93">
        <v>135162.6</v>
      </c>
      <c r="I147" s="95">
        <v>7.4601226143272709E-3</v>
      </c>
      <c r="J147" s="96">
        <v>473.28500000000003</v>
      </c>
      <c r="K147" s="95">
        <v>2.1668772405708285E-5</v>
      </c>
      <c r="L147" s="96">
        <v>-965.25056000000006</v>
      </c>
      <c r="M147" s="95">
        <v>-4.147844942208698E-5</v>
      </c>
      <c r="N147" s="96">
        <v>-332.07727</v>
      </c>
      <c r="O147" s="95">
        <v>-1.5361410509986908E-5</v>
      </c>
      <c r="P147" s="96">
        <v>6.7357800000000001</v>
      </c>
      <c r="Q147" s="95">
        <v>3.2274926340119729E-7</v>
      </c>
      <c r="R147" s="96">
        <v>817.46767</v>
      </c>
      <c r="S147" s="95">
        <v>3.3698636263809795E-5</v>
      </c>
      <c r="T147" s="96">
        <v>-708.70978000000002</v>
      </c>
      <c r="U147" s="95">
        <v>-2.5892395729088244E-5</v>
      </c>
      <c r="V147" s="96">
        <v>-76.723079999999996</v>
      </c>
      <c r="W147" s="95">
        <v>-2.5445128815086513E-6</v>
      </c>
      <c r="X147" s="96">
        <v>174.47095000000002</v>
      </c>
      <c r="Y147" s="95">
        <v>5.3647207047221703E-6</v>
      </c>
      <c r="Z147" s="96">
        <v>1687.3</v>
      </c>
      <c r="AA147" s="143">
        <f t="shared" si="26"/>
        <v>4.52041688225918E-5</v>
      </c>
      <c r="AB147" s="96">
        <v>18559.599999999999</v>
      </c>
      <c r="AC147" s="143">
        <f t="shared" si="23"/>
        <v>4.5916155011916076E-4</v>
      </c>
      <c r="AD147" s="96">
        <v>-7160.3646399999998</v>
      </c>
      <c r="AE147" s="143">
        <f t="shared" si="32"/>
        <v>-1.5325029868431593E-4</v>
      </c>
      <c r="AF147" s="96">
        <v>0</v>
      </c>
      <c r="AG147" s="143">
        <f t="shared" si="27"/>
        <v>0</v>
      </c>
      <c r="AH147" s="96">
        <v>0</v>
      </c>
      <c r="AI147" s="141">
        <f t="shared" si="29"/>
        <v>0</v>
      </c>
      <c r="AJ147" s="96">
        <v>0</v>
      </c>
      <c r="AK147" s="141">
        <f t="shared" si="30"/>
        <v>0</v>
      </c>
      <c r="AL147" s="96">
        <v>0</v>
      </c>
      <c r="AM147" s="141">
        <f t="shared" si="31"/>
        <v>0</v>
      </c>
      <c r="AN147" s="96">
        <f t="shared" si="24"/>
        <v>0</v>
      </c>
      <c r="AO147" s="24"/>
      <c r="AP147" s="145"/>
    </row>
    <row r="148" spans="1:42" ht="15" x14ac:dyDescent="0.25">
      <c r="A148" s="104" t="s">
        <v>206</v>
      </c>
      <c r="B148" s="115" t="s">
        <v>268</v>
      </c>
      <c r="C148" s="116" t="s">
        <v>267</v>
      </c>
      <c r="D148" s="93">
        <v>16609.5</v>
      </c>
      <c r="E148" s="94">
        <v>8.8046671123379473E-4</v>
      </c>
      <c r="F148" s="93">
        <v>-408.3</v>
      </c>
      <c r="G148" s="94">
        <v>-2.1634023920024415E-5</v>
      </c>
      <c r="H148" s="93">
        <v>443</v>
      </c>
      <c r="I148" s="95">
        <v>2.4450804572766292E-5</v>
      </c>
      <c r="J148" s="96">
        <v>110473.67200000001</v>
      </c>
      <c r="K148" s="95">
        <v>5.0579013816006591E-3</v>
      </c>
      <c r="L148" s="96">
        <v>153633.04264</v>
      </c>
      <c r="M148" s="95">
        <v>6.6018717344277656E-3</v>
      </c>
      <c r="N148" s="96">
        <v>92177.176790000012</v>
      </c>
      <c r="O148" s="95">
        <v>4.2639818507386176E-3</v>
      </c>
      <c r="P148" s="96">
        <v>28162.005860000001</v>
      </c>
      <c r="Q148" s="95">
        <v>1.3494007594094821E-3</v>
      </c>
      <c r="R148" s="96">
        <v>32446.68692</v>
      </c>
      <c r="S148" s="95">
        <v>1.3375563837072541E-3</v>
      </c>
      <c r="T148" s="96">
        <v>101924.80003</v>
      </c>
      <c r="U148" s="95">
        <v>3.7237771108294079E-3</v>
      </c>
      <c r="V148" s="96">
        <v>18365.76151</v>
      </c>
      <c r="W148" s="95">
        <v>6.0909854949658937E-4</v>
      </c>
      <c r="X148" s="96">
        <v>35778.852939999997</v>
      </c>
      <c r="Y148" s="95">
        <v>1.1001462028975462E-3</v>
      </c>
      <c r="Z148" s="96">
        <v>74466.7</v>
      </c>
      <c r="AA148" s="143">
        <f t="shared" si="26"/>
        <v>1.9950247605412768E-3</v>
      </c>
      <c r="AB148" s="96">
        <v>11668.4</v>
      </c>
      <c r="AC148" s="143">
        <f t="shared" si="23"/>
        <v>2.8867435889838231E-4</v>
      </c>
      <c r="AD148" s="96">
        <v>9553.3215899999996</v>
      </c>
      <c r="AE148" s="143">
        <f t="shared" si="32"/>
        <v>2.0446575847774475E-4</v>
      </c>
      <c r="AF148" s="96">
        <v>1633.99</v>
      </c>
      <c r="AG148" s="143">
        <f t="shared" si="27"/>
        <v>3.2298945113520521E-5</v>
      </c>
      <c r="AH148" s="96">
        <v>0</v>
      </c>
      <c r="AI148" s="141">
        <f t="shared" si="29"/>
        <v>0</v>
      </c>
      <c r="AJ148" s="96">
        <v>0</v>
      </c>
      <c r="AK148" s="141">
        <f t="shared" si="30"/>
        <v>0</v>
      </c>
      <c r="AL148" s="96">
        <v>0</v>
      </c>
      <c r="AM148" s="141">
        <f t="shared" si="31"/>
        <v>0</v>
      </c>
      <c r="AN148" s="96">
        <f t="shared" si="24"/>
        <v>-1633.99</v>
      </c>
      <c r="AO148" s="24"/>
      <c r="AP148" s="145"/>
    </row>
    <row r="149" spans="1:42" ht="15" x14ac:dyDescent="0.25">
      <c r="A149" s="104" t="s">
        <v>207</v>
      </c>
      <c r="B149" s="115" t="s">
        <v>269</v>
      </c>
      <c r="C149" s="116" t="s">
        <v>270</v>
      </c>
      <c r="D149" s="96">
        <v>0</v>
      </c>
      <c r="E149" s="95">
        <v>0</v>
      </c>
      <c r="F149" s="96">
        <v>0</v>
      </c>
      <c r="G149" s="95">
        <v>0</v>
      </c>
      <c r="H149" s="96">
        <v>0</v>
      </c>
      <c r="I149" s="95">
        <v>0</v>
      </c>
      <c r="J149" s="96">
        <v>0</v>
      </c>
      <c r="K149" s="95">
        <v>0</v>
      </c>
      <c r="L149" s="96">
        <v>0</v>
      </c>
      <c r="M149" s="95">
        <v>0</v>
      </c>
      <c r="N149" s="96">
        <v>0</v>
      </c>
      <c r="O149" s="95">
        <v>0</v>
      </c>
      <c r="P149" s="96">
        <v>0</v>
      </c>
      <c r="Q149" s="95">
        <v>0</v>
      </c>
      <c r="R149" s="96">
        <v>0</v>
      </c>
      <c r="S149" s="95">
        <v>0</v>
      </c>
      <c r="T149" s="96">
        <v>0</v>
      </c>
      <c r="U149" s="95">
        <v>0</v>
      </c>
      <c r="V149" s="96">
        <v>0</v>
      </c>
      <c r="W149" s="95">
        <v>0</v>
      </c>
      <c r="X149" s="96">
        <v>101</v>
      </c>
      <c r="Y149" s="95">
        <v>3.1055989044419092E-6</v>
      </c>
      <c r="Z149" s="96">
        <v>150</v>
      </c>
      <c r="AA149" s="143">
        <f t="shared" si="26"/>
        <v>4.0186246212225268E-6</v>
      </c>
      <c r="AB149" s="96">
        <v>97</v>
      </c>
      <c r="AC149" s="143">
        <f t="shared" si="23"/>
        <v>2.3997645618202222E-6</v>
      </c>
      <c r="AD149" s="96">
        <v>466</v>
      </c>
      <c r="AE149" s="143">
        <f t="shared" si="32"/>
        <v>9.973603688832699E-6</v>
      </c>
      <c r="AF149" s="96">
        <f>40+2.85</f>
        <v>42.85</v>
      </c>
      <c r="AG149" s="143">
        <f t="shared" si="27"/>
        <v>8.470124040626653E-7</v>
      </c>
      <c r="AH149" s="96">
        <v>0</v>
      </c>
      <c r="AI149" s="141">
        <f t="shared" si="29"/>
        <v>0</v>
      </c>
      <c r="AJ149" s="96">
        <v>0</v>
      </c>
      <c r="AK149" s="141">
        <f t="shared" si="30"/>
        <v>0</v>
      </c>
      <c r="AL149" s="96">
        <v>0</v>
      </c>
      <c r="AM149" s="141">
        <f t="shared" si="31"/>
        <v>0</v>
      </c>
      <c r="AN149" s="96">
        <f t="shared" si="24"/>
        <v>-42.85</v>
      </c>
      <c r="AO149" s="24"/>
      <c r="AP149" s="145"/>
    </row>
    <row r="150" spans="1:42" s="32" customFormat="1" ht="15" x14ac:dyDescent="0.25">
      <c r="A150" s="108"/>
      <c r="B150" s="80" t="s">
        <v>144</v>
      </c>
      <c r="C150" s="108" t="s">
        <v>145</v>
      </c>
      <c r="D150" s="82">
        <v>8286575.5</v>
      </c>
      <c r="E150" s="83">
        <v>0.43926992852738117</v>
      </c>
      <c r="F150" s="82">
        <v>8083253.4000000004</v>
      </c>
      <c r="G150" s="83">
        <v>0.42829609945436858</v>
      </c>
      <c r="H150" s="82">
        <v>7086519.2000000002</v>
      </c>
      <c r="I150" s="83">
        <v>0.39113114234843366</v>
      </c>
      <c r="J150" s="82">
        <v>11461249.739999998</v>
      </c>
      <c r="K150" s="83">
        <v>0.52473924189662302</v>
      </c>
      <c r="L150" s="82">
        <v>13718522.82288</v>
      </c>
      <c r="M150" s="83">
        <v>0.58950813253563294</v>
      </c>
      <c r="N150" s="82">
        <v>11912669.63414</v>
      </c>
      <c r="O150" s="83">
        <v>0.55106273464570488</v>
      </c>
      <c r="P150" s="82">
        <v>11132627.430749999</v>
      </c>
      <c r="Q150" s="83">
        <v>0.53342705714772831</v>
      </c>
      <c r="R150" s="82">
        <v>14108933.395449998</v>
      </c>
      <c r="S150" s="83">
        <v>0.58161543509554126</v>
      </c>
      <c r="T150" s="82">
        <v>15283074.739890002</v>
      </c>
      <c r="U150" s="83">
        <v>0.55836031939966213</v>
      </c>
      <c r="V150" s="82">
        <v>17726804.719000001</v>
      </c>
      <c r="W150" s="83">
        <v>0.58790761470321384</v>
      </c>
      <c r="X150" s="82">
        <v>20498224.715290003</v>
      </c>
      <c r="Y150" s="83">
        <v>0.63028974474068022</v>
      </c>
      <c r="Z150" s="82">
        <f t="shared" ref="Z150:AB150" si="51">Z151+Z156+Z157+Z158+Z160+Z161</f>
        <v>21573754.099999998</v>
      </c>
      <c r="AA150" s="139">
        <f t="shared" si="26"/>
        <v>0.57797879598973623</v>
      </c>
      <c r="AB150" s="82">
        <f t="shared" si="51"/>
        <v>23710981.599999998</v>
      </c>
      <c r="AC150" s="139">
        <f t="shared" si="23"/>
        <v>0.5866059110273335</v>
      </c>
      <c r="AD150" s="82">
        <f>AD151+AD156+AD157+AD158+AD160+AD161</f>
        <v>25884910.234880004</v>
      </c>
      <c r="AE150" s="139">
        <f t="shared" si="32"/>
        <v>0.55400394035129286</v>
      </c>
      <c r="AF150" s="82">
        <f>AF151+AF156+AF157+AF158+AF160+AF161</f>
        <v>27549677.54857</v>
      </c>
      <c r="AG150" s="139">
        <f t="shared" si="27"/>
        <v>0.54457219630257903</v>
      </c>
      <c r="AH150" s="82">
        <f>AH151+AH156+AH157+AH158+AH160+AH161</f>
        <v>30706488.646880001</v>
      </c>
      <c r="AI150" s="139">
        <f t="shared" si="29"/>
        <v>0.56538735773483528</v>
      </c>
      <c r="AJ150" s="82">
        <f t="shared" ref="AJ150:AL150" si="52">AJ151+AJ156+AJ157+AJ158+AJ160+AJ161</f>
        <v>29476380.146880001</v>
      </c>
      <c r="AK150" s="139">
        <f t="shared" si="30"/>
        <v>0.5495277280991101</v>
      </c>
      <c r="AL150" s="82">
        <f t="shared" si="52"/>
        <v>27134340.046880003</v>
      </c>
      <c r="AM150" s="139">
        <f t="shared" si="31"/>
        <v>0.51773612629681376</v>
      </c>
      <c r="AN150" s="82">
        <f t="shared" si="24"/>
        <v>3156811.0983100012</v>
      </c>
      <c r="AO150" s="24"/>
      <c r="AP150" s="145"/>
    </row>
    <row r="151" spans="1:42" ht="38.25" x14ac:dyDescent="0.25">
      <c r="A151" s="84" t="s">
        <v>135</v>
      </c>
      <c r="B151" s="85" t="s">
        <v>147</v>
      </c>
      <c r="C151" s="86" t="s">
        <v>148</v>
      </c>
      <c r="D151" s="87">
        <v>8314536.7000000002</v>
      </c>
      <c r="E151" s="88">
        <v>0.44075214688471587</v>
      </c>
      <c r="F151" s="87">
        <v>8183874.5</v>
      </c>
      <c r="G151" s="88">
        <v>0.43362756965828525</v>
      </c>
      <c r="H151" s="87">
        <v>7189106.4000000004</v>
      </c>
      <c r="I151" s="89">
        <v>0.39679330844068489</v>
      </c>
      <c r="J151" s="87">
        <v>11744393.040999999</v>
      </c>
      <c r="K151" s="89">
        <v>0.5377026101579665</v>
      </c>
      <c r="L151" s="87">
        <v>13811948.11507</v>
      </c>
      <c r="M151" s="89">
        <v>0.59352277538323372</v>
      </c>
      <c r="N151" s="87">
        <v>11945914.5932</v>
      </c>
      <c r="O151" s="100">
        <v>0.5526005979975338</v>
      </c>
      <c r="P151" s="87">
        <v>11209192.134300001</v>
      </c>
      <c r="Q151" s="89">
        <v>0.53709570453129696</v>
      </c>
      <c r="R151" s="87">
        <v>14145924.78358</v>
      </c>
      <c r="S151" s="89">
        <v>0.58314033862290204</v>
      </c>
      <c r="T151" s="87">
        <v>15297613.383740002</v>
      </c>
      <c r="U151" s="89">
        <v>0.55889148226851448</v>
      </c>
      <c r="V151" s="87">
        <v>17774443.731910001</v>
      </c>
      <c r="W151" s="89">
        <v>0.58948755755759163</v>
      </c>
      <c r="X151" s="87">
        <v>20516424.167550001</v>
      </c>
      <c r="Y151" s="89">
        <v>0.63084935067137415</v>
      </c>
      <c r="Z151" s="87">
        <f t="shared" ref="Z151:AB151" si="53">Z152+Z153+Z154+Z155</f>
        <v>21742761.399999999</v>
      </c>
      <c r="AA151" s="140">
        <f t="shared" si="26"/>
        <v>0.58250664196937851</v>
      </c>
      <c r="AB151" s="87">
        <f t="shared" si="53"/>
        <v>23687258.300000001</v>
      </c>
      <c r="AC151" s="140">
        <f t="shared" ref="AC151:AC163" si="54">AB151/40420631.9</f>
        <v>0.58601900036105081</v>
      </c>
      <c r="AD151" s="87">
        <f>AD152+AD153+AD154+AD155</f>
        <v>25901157.804590002</v>
      </c>
      <c r="AE151" s="140">
        <f t="shared" si="32"/>
        <v>0.55435168031093707</v>
      </c>
      <c r="AF151" s="87">
        <f>AF152+AF153+AF154+AF155</f>
        <v>27771197.767719999</v>
      </c>
      <c r="AG151" s="140">
        <f t="shared" si="27"/>
        <v>0.54895096814320277</v>
      </c>
      <c r="AH151" s="87">
        <f>SUM(AH152:AH155)</f>
        <v>30701465.100000001</v>
      </c>
      <c r="AI151" s="140">
        <f t="shared" si="29"/>
        <v>0.56529486100134019</v>
      </c>
      <c r="AJ151" s="87">
        <f t="shared" ref="AJ151:AL151" si="55">SUM(AJ152:AJ155)</f>
        <v>29471356.600000001</v>
      </c>
      <c r="AK151" s="140">
        <f t="shared" si="30"/>
        <v>0.54943407418739465</v>
      </c>
      <c r="AL151" s="87">
        <f t="shared" si="55"/>
        <v>27129316.500000004</v>
      </c>
      <c r="AM151" s="140">
        <f t="shared" si="31"/>
        <v>0.51764027463071738</v>
      </c>
      <c r="AN151" s="87">
        <f t="shared" ref="AN151:AN163" si="56">AH151-AF151</f>
        <v>2930267.3322800025</v>
      </c>
      <c r="AO151" s="24"/>
      <c r="AP151" s="145"/>
    </row>
    <row r="152" spans="1:42" s="71" customFormat="1" ht="25.5" x14ac:dyDescent="0.2">
      <c r="A152" s="90" t="s">
        <v>138</v>
      </c>
      <c r="B152" s="98" t="s">
        <v>272</v>
      </c>
      <c r="C152" s="102" t="s">
        <v>271</v>
      </c>
      <c r="D152" s="93">
        <v>794248.3</v>
      </c>
      <c r="E152" s="94">
        <v>4.2102964484423515E-2</v>
      </c>
      <c r="F152" s="93">
        <v>290824.40000000002</v>
      </c>
      <c r="G152" s="94">
        <v>1.5409507778904603E-2</v>
      </c>
      <c r="H152" s="93">
        <v>103845.2</v>
      </c>
      <c r="I152" s="95">
        <v>5.7315997539951011E-3</v>
      </c>
      <c r="J152" s="96">
        <v>158041.70000000001</v>
      </c>
      <c r="K152" s="95">
        <v>7.2357451174476844E-3</v>
      </c>
      <c r="L152" s="96">
        <v>525585.6</v>
      </c>
      <c r="M152" s="95">
        <v>2.2585302334947349E-2</v>
      </c>
      <c r="N152" s="96">
        <v>559711.69999999995</v>
      </c>
      <c r="O152" s="95">
        <v>2.5891447466255789E-2</v>
      </c>
      <c r="P152" s="96">
        <v>331698.90000000002</v>
      </c>
      <c r="Q152" s="95">
        <v>1.5893567730238724E-2</v>
      </c>
      <c r="R152" s="96">
        <v>529319</v>
      </c>
      <c r="S152" s="95">
        <v>2.1820224949720076E-2</v>
      </c>
      <c r="T152" s="96">
        <v>156534.79999999999</v>
      </c>
      <c r="U152" s="95">
        <v>5.7189291037774053E-3</v>
      </c>
      <c r="V152" s="96">
        <v>996814.41723999998</v>
      </c>
      <c r="W152" s="95">
        <v>3.305924534234965E-2</v>
      </c>
      <c r="X152" s="96">
        <v>1927892.4</v>
      </c>
      <c r="Y152" s="95">
        <v>5.9279807181404777E-2</v>
      </c>
      <c r="Z152" s="96">
        <v>837172.5</v>
      </c>
      <c r="AA152" s="143">
        <f t="shared" si="26"/>
        <v>2.2428546804736108E-2</v>
      </c>
      <c r="AB152" s="96">
        <v>725801.1</v>
      </c>
      <c r="AC152" s="143">
        <f t="shared" si="54"/>
        <v>1.7956203698042631E-2</v>
      </c>
      <c r="AD152" s="96">
        <v>1317230.8999999999</v>
      </c>
      <c r="AE152" s="143">
        <f t="shared" si="32"/>
        <v>2.8192143698035226E-2</v>
      </c>
      <c r="AF152" s="96">
        <v>1558785.3</v>
      </c>
      <c r="AG152" s="143">
        <f t="shared" ref="AG152:AG163" si="57">AF152/$AF$163</f>
        <v>3.0812380031984665E-2</v>
      </c>
      <c r="AH152" s="96">
        <v>1079592.3</v>
      </c>
      <c r="AI152" s="141">
        <f t="shared" ref="AI152:AI163" si="58">AH152/$AH$163</f>
        <v>1.9878138622336207E-2</v>
      </c>
      <c r="AJ152" s="96">
        <v>0</v>
      </c>
      <c r="AK152" s="141">
        <f t="shared" ref="AK152:AK163" si="59">AJ152/$AJ$163</f>
        <v>0</v>
      </c>
      <c r="AL152" s="96">
        <v>0</v>
      </c>
      <c r="AM152" s="141">
        <f t="shared" ref="AM152:AM163" si="60">AL152/$AL$163</f>
        <v>0</v>
      </c>
      <c r="AN152" s="96">
        <f t="shared" si="56"/>
        <v>-479193</v>
      </c>
      <c r="AO152" s="167"/>
      <c r="AP152" s="145"/>
    </row>
    <row r="153" spans="1:42" ht="38.25" x14ac:dyDescent="0.25">
      <c r="A153" s="90" t="s">
        <v>141</v>
      </c>
      <c r="B153" s="98" t="s">
        <v>273</v>
      </c>
      <c r="C153" s="102" t="s">
        <v>190</v>
      </c>
      <c r="D153" s="93">
        <v>3357854.2</v>
      </c>
      <c r="E153" s="94">
        <v>0.17799926814633704</v>
      </c>
      <c r="F153" s="93">
        <v>2331985.5</v>
      </c>
      <c r="G153" s="94">
        <v>0.12356167055633137</v>
      </c>
      <c r="H153" s="93">
        <v>1175904.1000000001</v>
      </c>
      <c r="I153" s="95">
        <v>6.4902486107030768E-2</v>
      </c>
      <c r="J153" s="96">
        <v>4363583.7120000003</v>
      </c>
      <c r="K153" s="95">
        <v>0.19978132061777518</v>
      </c>
      <c r="L153" s="96">
        <v>4870002.3468900006</v>
      </c>
      <c r="M153" s="95">
        <v>0.20927223914889184</v>
      </c>
      <c r="N153" s="96">
        <v>2843174.4483099999</v>
      </c>
      <c r="O153" s="95">
        <v>0.13152110607267842</v>
      </c>
      <c r="P153" s="96">
        <v>1704720.6123299999</v>
      </c>
      <c r="Q153" s="95">
        <v>8.1682792777428223E-2</v>
      </c>
      <c r="R153" s="96">
        <v>3151342.4930700003</v>
      </c>
      <c r="S153" s="95">
        <v>0.12990843346337291</v>
      </c>
      <c r="T153" s="96">
        <v>2494729.0060900003</v>
      </c>
      <c r="U153" s="95">
        <v>9.1143811593114007E-2</v>
      </c>
      <c r="V153" s="96">
        <v>2834322.5266</v>
      </c>
      <c r="W153" s="95">
        <v>9.400000859303155E-2</v>
      </c>
      <c r="X153" s="96">
        <v>4474546.9249799997</v>
      </c>
      <c r="Y153" s="95">
        <v>0.13758562404051289</v>
      </c>
      <c r="Z153" s="96">
        <v>5610489.9000000004</v>
      </c>
      <c r="AA153" s="143">
        <f t="shared" ref="AA153:AA163" si="61">Z153/37326203.4</f>
        <v>0.15030968566173544</v>
      </c>
      <c r="AB153" s="96">
        <v>6292183.9000000004</v>
      </c>
      <c r="AC153" s="143">
        <f t="shared" si="54"/>
        <v>0.15566762824407998</v>
      </c>
      <c r="AD153" s="96">
        <v>5842205.6756899999</v>
      </c>
      <c r="AE153" s="143">
        <f t="shared" ref="AE153:AE163" si="62">AD153/$AD$163</f>
        <v>0.12503829201283501</v>
      </c>
      <c r="AF153" s="96">
        <v>6227477.2615400003</v>
      </c>
      <c r="AG153" s="143">
        <f t="shared" si="57"/>
        <v>0.12309802769060861</v>
      </c>
      <c r="AH153" s="96">
        <v>6745660.9000000004</v>
      </c>
      <c r="AI153" s="141">
        <f t="shared" si="58"/>
        <v>0.12420538982120678</v>
      </c>
      <c r="AJ153" s="96">
        <v>6321346.2000000002</v>
      </c>
      <c r="AK153" s="141">
        <f t="shared" si="59"/>
        <v>0.11784876563893924</v>
      </c>
      <c r="AL153" s="96">
        <v>4090775.3</v>
      </c>
      <c r="AM153" s="141">
        <f t="shared" si="60"/>
        <v>7.8053940273230066E-2</v>
      </c>
      <c r="AN153" s="96">
        <f t="shared" si="56"/>
        <v>518183.63846000005</v>
      </c>
      <c r="AO153" s="24"/>
      <c r="AP153" s="145"/>
    </row>
    <row r="154" spans="1:42" ht="25.5" x14ac:dyDescent="0.25">
      <c r="A154" s="90" t="s">
        <v>246</v>
      </c>
      <c r="B154" s="98" t="s">
        <v>275</v>
      </c>
      <c r="C154" s="102" t="s">
        <v>274</v>
      </c>
      <c r="D154" s="93">
        <v>3831415.3</v>
      </c>
      <c r="E154" s="94">
        <v>0.2031026598369513</v>
      </c>
      <c r="F154" s="93">
        <v>5415247.9000000004</v>
      </c>
      <c r="G154" s="94">
        <v>0.28693020475498898</v>
      </c>
      <c r="H154" s="93">
        <v>5857502.2000000002</v>
      </c>
      <c r="I154" s="95">
        <v>0.3232971593154596</v>
      </c>
      <c r="J154" s="96">
        <v>7107889.4390000002</v>
      </c>
      <c r="K154" s="95">
        <v>0.32542598759442731</v>
      </c>
      <c r="L154" s="96">
        <v>8215812.1703300001</v>
      </c>
      <c r="M154" s="95">
        <v>0.35304734717626018</v>
      </c>
      <c r="N154" s="96">
        <v>8517613.0651099999</v>
      </c>
      <c r="O154" s="95">
        <v>0.39401236603270851</v>
      </c>
      <c r="P154" s="96">
        <v>9153447.7331100013</v>
      </c>
      <c r="Q154" s="95">
        <v>0.43859337945161692</v>
      </c>
      <c r="R154" s="96">
        <v>10390939.04018</v>
      </c>
      <c r="S154" s="95">
        <v>0.42834779649994803</v>
      </c>
      <c r="T154" s="96">
        <v>12002094.744750001</v>
      </c>
      <c r="U154" s="95">
        <v>0.43849117858804965</v>
      </c>
      <c r="V154" s="96">
        <v>13109989.02806</v>
      </c>
      <c r="W154" s="95">
        <v>0.4347914077267982</v>
      </c>
      <c r="X154" s="96">
        <v>13695059.119620001</v>
      </c>
      <c r="Y154" s="95">
        <v>0.42110258017979257</v>
      </c>
      <c r="Z154" s="96">
        <v>14792637.5</v>
      </c>
      <c r="AA154" s="143">
        <f t="shared" si="61"/>
        <v>0.39630704846879766</v>
      </c>
      <c r="AB154" s="96">
        <v>16167179.199999999</v>
      </c>
      <c r="AC154" s="143">
        <f t="shared" si="54"/>
        <v>0.39997344029646403</v>
      </c>
      <c r="AD154" s="96">
        <v>18247663.136</v>
      </c>
      <c r="AE154" s="143">
        <f t="shared" si="62"/>
        <v>0.39054712524846791</v>
      </c>
      <c r="AF154" s="96">
        <v>19495644.343499999</v>
      </c>
      <c r="AG154" s="143">
        <f t="shared" si="57"/>
        <v>0.38536878842797284</v>
      </c>
      <c r="AH154" s="96">
        <v>22469260.100000001</v>
      </c>
      <c r="AI154" s="141">
        <f t="shared" si="58"/>
        <v>0.4137182777323698</v>
      </c>
      <c r="AJ154" s="96">
        <v>22736806.600000001</v>
      </c>
      <c r="AK154" s="141">
        <f t="shared" si="59"/>
        <v>0.42388195609050605</v>
      </c>
      <c r="AL154" s="96">
        <v>22628853.600000001</v>
      </c>
      <c r="AM154" s="141">
        <f t="shared" si="60"/>
        <v>0.43176929990412016</v>
      </c>
      <c r="AN154" s="96">
        <f t="shared" si="56"/>
        <v>2973615.756500002</v>
      </c>
      <c r="AO154" s="24"/>
      <c r="AP154" s="145"/>
    </row>
    <row r="155" spans="1:42" ht="15" x14ac:dyDescent="0.25">
      <c r="A155" s="90" t="s">
        <v>294</v>
      </c>
      <c r="B155" s="98" t="s">
        <v>276</v>
      </c>
      <c r="C155" s="102" t="s">
        <v>157</v>
      </c>
      <c r="D155" s="93">
        <v>331018.90000000002</v>
      </c>
      <c r="E155" s="94">
        <v>1.7547254417004027E-2</v>
      </c>
      <c r="F155" s="93">
        <v>145816.70000000001</v>
      </c>
      <c r="G155" s="94">
        <v>7.7261865680603101E-3</v>
      </c>
      <c r="H155" s="93">
        <v>51854.9</v>
      </c>
      <c r="I155" s="95">
        <v>2.8620632641994104E-3</v>
      </c>
      <c r="J155" s="96">
        <v>114878.2</v>
      </c>
      <c r="K155" s="95">
        <v>5.2595572861540872E-3</v>
      </c>
      <c r="L155" s="96">
        <v>200547.99784999999</v>
      </c>
      <c r="M155" s="95">
        <v>8.6178867231343874E-3</v>
      </c>
      <c r="N155" s="96">
        <v>25415.379780000003</v>
      </c>
      <c r="O155" s="95">
        <v>1.175678425891061E-3</v>
      </c>
      <c r="P155" s="96">
        <v>19324.888859999999</v>
      </c>
      <c r="Q155" s="95">
        <v>9.2596457201318968E-4</v>
      </c>
      <c r="R155" s="96">
        <v>74324.250329999995</v>
      </c>
      <c r="S155" s="95">
        <v>3.0638837098609845E-3</v>
      </c>
      <c r="T155" s="96">
        <v>644254.83289999992</v>
      </c>
      <c r="U155" s="95">
        <v>2.3537562983573356E-2</v>
      </c>
      <c r="V155" s="96">
        <v>833317.76000999997</v>
      </c>
      <c r="W155" s="95">
        <v>2.7636895895412177E-2</v>
      </c>
      <c r="X155" s="96">
        <v>418925.72294999997</v>
      </c>
      <c r="Y155" s="95">
        <v>1.2881339269663908E-2</v>
      </c>
      <c r="Z155" s="96">
        <v>502461.5</v>
      </c>
      <c r="AA155" s="143">
        <f t="shared" si="61"/>
        <v>1.3461361034109352E-2</v>
      </c>
      <c r="AB155" s="96">
        <v>502094.1</v>
      </c>
      <c r="AC155" s="143">
        <f t="shared" si="54"/>
        <v>1.2421728122464112E-2</v>
      </c>
      <c r="AD155" s="96">
        <v>494058.09289999999</v>
      </c>
      <c r="AE155" s="143">
        <f t="shared" si="62"/>
        <v>1.0574119351598901E-2</v>
      </c>
      <c r="AF155" s="96">
        <v>489290.86268000002</v>
      </c>
      <c r="AG155" s="143">
        <f t="shared" si="57"/>
        <v>9.6717719926366925E-3</v>
      </c>
      <c r="AH155" s="96">
        <v>406951.8</v>
      </c>
      <c r="AI155" s="141">
        <f t="shared" si="58"/>
        <v>7.4930548254273756E-3</v>
      </c>
      <c r="AJ155" s="96">
        <v>413203.8</v>
      </c>
      <c r="AK155" s="141">
        <f t="shared" si="59"/>
        <v>7.7033524579494033E-3</v>
      </c>
      <c r="AL155" s="96">
        <v>409687.6</v>
      </c>
      <c r="AM155" s="141">
        <f t="shared" si="60"/>
        <v>7.8170344533670597E-3</v>
      </c>
      <c r="AN155" s="96">
        <f t="shared" si="56"/>
        <v>-82339.062680000032</v>
      </c>
      <c r="AO155" s="24"/>
      <c r="AP155" s="145"/>
    </row>
    <row r="156" spans="1:42" ht="50.25" customHeight="1" x14ac:dyDescent="0.25">
      <c r="A156" s="84" t="s">
        <v>146</v>
      </c>
      <c r="B156" s="85" t="s">
        <v>277</v>
      </c>
      <c r="C156" s="86" t="s">
        <v>251</v>
      </c>
      <c r="D156" s="87">
        <v>0</v>
      </c>
      <c r="E156" s="88">
        <v>0</v>
      </c>
      <c r="F156" s="87">
        <v>0</v>
      </c>
      <c r="G156" s="88">
        <v>0</v>
      </c>
      <c r="H156" s="87">
        <v>0</v>
      </c>
      <c r="I156" s="89">
        <v>0</v>
      </c>
      <c r="J156" s="87">
        <v>0</v>
      </c>
      <c r="K156" s="89">
        <v>0</v>
      </c>
      <c r="L156" s="87">
        <v>0</v>
      </c>
      <c r="M156" s="89">
        <v>0</v>
      </c>
      <c r="N156" s="87">
        <v>0</v>
      </c>
      <c r="O156" s="100">
        <v>0</v>
      </c>
      <c r="P156" s="87">
        <v>0</v>
      </c>
      <c r="Q156" s="89">
        <v>0</v>
      </c>
      <c r="R156" s="87">
        <v>0</v>
      </c>
      <c r="S156" s="89">
        <v>0</v>
      </c>
      <c r="T156" s="87">
        <v>0</v>
      </c>
      <c r="U156" s="89">
        <v>0</v>
      </c>
      <c r="V156" s="87">
        <v>0</v>
      </c>
      <c r="W156" s="89">
        <v>0</v>
      </c>
      <c r="X156" s="87">
        <v>0</v>
      </c>
      <c r="Y156" s="89">
        <v>0</v>
      </c>
      <c r="Z156" s="87">
        <v>7853.6</v>
      </c>
      <c r="AA156" s="140">
        <f t="shared" si="61"/>
        <v>2.1040446883488828E-4</v>
      </c>
      <c r="AB156" s="87">
        <v>192768.9</v>
      </c>
      <c r="AC156" s="140">
        <f t="shared" si="54"/>
        <v>4.7690719055780029E-3</v>
      </c>
      <c r="AD156" s="87">
        <v>16021.448350000001</v>
      </c>
      <c r="AE156" s="140">
        <f t="shared" si="62"/>
        <v>3.4290037846352483E-4</v>
      </c>
      <c r="AF156" s="87">
        <v>18544.019130000001</v>
      </c>
      <c r="AG156" s="140">
        <f t="shared" si="57"/>
        <v>3.6655809158192196E-4</v>
      </c>
      <c r="AH156" s="87"/>
      <c r="AI156" s="140">
        <f t="shared" si="58"/>
        <v>0</v>
      </c>
      <c r="AJ156" s="87"/>
      <c r="AK156" s="140">
        <f t="shared" si="59"/>
        <v>0</v>
      </c>
      <c r="AL156" s="87"/>
      <c r="AM156" s="140">
        <f t="shared" si="60"/>
        <v>0</v>
      </c>
      <c r="AN156" s="87">
        <f t="shared" si="56"/>
        <v>-18544.019130000001</v>
      </c>
      <c r="AO156" s="24"/>
      <c r="AP156" s="145"/>
    </row>
    <row r="157" spans="1:42" ht="20.25" hidden="1" customHeight="1" x14ac:dyDescent="0.25">
      <c r="A157" s="84" t="s">
        <v>164</v>
      </c>
      <c r="B157" s="85" t="s">
        <v>232</v>
      </c>
      <c r="C157" s="86" t="s">
        <v>233</v>
      </c>
      <c r="D157" s="87">
        <v>0</v>
      </c>
      <c r="E157" s="88">
        <v>0</v>
      </c>
      <c r="F157" s="87">
        <v>0</v>
      </c>
      <c r="G157" s="88">
        <v>0</v>
      </c>
      <c r="H157" s="87">
        <v>0</v>
      </c>
      <c r="I157" s="89">
        <v>0</v>
      </c>
      <c r="J157" s="87">
        <v>0</v>
      </c>
      <c r="K157" s="89">
        <v>0</v>
      </c>
      <c r="L157" s="87">
        <v>0</v>
      </c>
      <c r="M157" s="89">
        <v>0</v>
      </c>
      <c r="N157" s="87">
        <v>0</v>
      </c>
      <c r="O157" s="100">
        <v>0</v>
      </c>
      <c r="P157" s="87">
        <v>0</v>
      </c>
      <c r="Q157" s="89">
        <v>0</v>
      </c>
      <c r="R157" s="87">
        <v>0</v>
      </c>
      <c r="S157" s="89">
        <v>0</v>
      </c>
      <c r="T157" s="87">
        <v>0</v>
      </c>
      <c r="U157" s="89">
        <v>0</v>
      </c>
      <c r="V157" s="87">
        <v>1963.1122</v>
      </c>
      <c r="W157" s="89">
        <v>6.5106409710699676E-5</v>
      </c>
      <c r="X157" s="87">
        <v>0</v>
      </c>
      <c r="Y157" s="89">
        <v>0</v>
      </c>
      <c r="Z157" s="87">
        <v>0</v>
      </c>
      <c r="AA157" s="140">
        <f t="shared" si="61"/>
        <v>0</v>
      </c>
      <c r="AB157" s="87"/>
      <c r="AC157" s="140">
        <f t="shared" si="54"/>
        <v>0</v>
      </c>
      <c r="AD157" s="87"/>
      <c r="AE157" s="140">
        <f t="shared" si="62"/>
        <v>0</v>
      </c>
      <c r="AF157" s="87"/>
      <c r="AG157" s="140">
        <f t="shared" si="57"/>
        <v>0</v>
      </c>
      <c r="AH157" s="87"/>
      <c r="AI157" s="140">
        <f t="shared" si="58"/>
        <v>0</v>
      </c>
      <c r="AJ157" s="87"/>
      <c r="AK157" s="140">
        <f t="shared" si="59"/>
        <v>0</v>
      </c>
      <c r="AL157" s="87"/>
      <c r="AM157" s="140">
        <f t="shared" si="60"/>
        <v>0</v>
      </c>
      <c r="AN157" s="87">
        <f t="shared" si="56"/>
        <v>0</v>
      </c>
      <c r="AO157" s="24"/>
      <c r="AP157" s="145"/>
    </row>
    <row r="158" spans="1:42" ht="15" x14ac:dyDescent="0.25">
      <c r="A158" s="84" t="s">
        <v>158</v>
      </c>
      <c r="B158" s="85" t="s">
        <v>279</v>
      </c>
      <c r="C158" s="86" t="s">
        <v>160</v>
      </c>
      <c r="D158" s="87">
        <v>0</v>
      </c>
      <c r="E158" s="88">
        <v>0</v>
      </c>
      <c r="F158" s="87">
        <v>45403.5</v>
      </c>
      <c r="G158" s="88">
        <v>2.4057320721352646E-3</v>
      </c>
      <c r="H158" s="87">
        <v>8172.6</v>
      </c>
      <c r="I158" s="89">
        <v>4.5107594910020273E-4</v>
      </c>
      <c r="J158" s="87">
        <v>66938.827999999994</v>
      </c>
      <c r="K158" s="89">
        <v>3.0647120213758154E-3</v>
      </c>
      <c r="L158" s="87">
        <v>27000</v>
      </c>
      <c r="M158" s="89">
        <v>1.1602356743479624E-3</v>
      </c>
      <c r="N158" s="87">
        <v>0</v>
      </c>
      <c r="O158" s="100">
        <v>0</v>
      </c>
      <c r="P158" s="87">
        <v>0</v>
      </c>
      <c r="Q158" s="89">
        <v>0</v>
      </c>
      <c r="R158" s="87">
        <v>0</v>
      </c>
      <c r="S158" s="89">
        <v>0</v>
      </c>
      <c r="T158" s="87">
        <v>31711.49</v>
      </c>
      <c r="U158" s="89">
        <v>1.1585651438858718E-3</v>
      </c>
      <c r="V158" s="87">
        <v>30</v>
      </c>
      <c r="W158" s="89">
        <v>9.9494684578955307E-7</v>
      </c>
      <c r="X158" s="87">
        <v>71</v>
      </c>
      <c r="Y158" s="89">
        <v>2.1831437843106488E-6</v>
      </c>
      <c r="Z158" s="87">
        <f t="shared" ref="Z158:AB158" si="63">Z159</f>
        <v>10000</v>
      </c>
      <c r="AA158" s="140">
        <f t="shared" si="61"/>
        <v>2.6790830808150179E-4</v>
      </c>
      <c r="AB158" s="87">
        <f t="shared" si="63"/>
        <v>6.7</v>
      </c>
      <c r="AC158" s="140">
        <f t="shared" si="54"/>
        <v>1.6575693365149991E-7</v>
      </c>
      <c r="AD158" s="87">
        <f>AD159</f>
        <v>8778.3716499999991</v>
      </c>
      <c r="AE158" s="140">
        <f t="shared" si="62"/>
        <v>1.8787982804803515E-4</v>
      </c>
      <c r="AF158" s="87">
        <f>AF159</f>
        <v>-8773.1316599999991</v>
      </c>
      <c r="AG158" s="140">
        <f t="shared" si="57"/>
        <v>-1.7341776752613492E-4</v>
      </c>
      <c r="AH158" s="87">
        <v>0</v>
      </c>
      <c r="AI158" s="140">
        <f t="shared" si="58"/>
        <v>0</v>
      </c>
      <c r="AJ158" s="87">
        <v>0</v>
      </c>
      <c r="AK158" s="140">
        <f t="shared" si="59"/>
        <v>0</v>
      </c>
      <c r="AL158" s="87">
        <v>0</v>
      </c>
      <c r="AM158" s="140">
        <f t="shared" si="60"/>
        <v>0</v>
      </c>
      <c r="AN158" s="87">
        <f t="shared" si="56"/>
        <v>8773.1316599999991</v>
      </c>
      <c r="AO158" s="24"/>
      <c r="AP158" s="145"/>
    </row>
    <row r="159" spans="1:42" s="133" customFormat="1" ht="25.5" x14ac:dyDescent="0.25">
      <c r="A159" s="153" t="s">
        <v>161</v>
      </c>
      <c r="B159" s="115" t="s">
        <v>278</v>
      </c>
      <c r="C159" s="116" t="s">
        <v>163</v>
      </c>
      <c r="D159" s="96">
        <v>0</v>
      </c>
      <c r="E159" s="117">
        <v>0</v>
      </c>
      <c r="F159" s="96">
        <v>45403.5</v>
      </c>
      <c r="G159" s="117">
        <v>2.4057320721352646E-3</v>
      </c>
      <c r="H159" s="96">
        <v>8172.6</v>
      </c>
      <c r="I159" s="95">
        <v>4.5107594910020273E-4</v>
      </c>
      <c r="J159" s="96">
        <v>66938.827999999994</v>
      </c>
      <c r="K159" s="95">
        <v>3.0647120213758154E-3</v>
      </c>
      <c r="L159" s="96">
        <v>27000</v>
      </c>
      <c r="M159" s="95">
        <v>1.1602356743479624E-3</v>
      </c>
      <c r="N159" s="96">
        <v>0</v>
      </c>
      <c r="O159" s="129">
        <v>0</v>
      </c>
      <c r="P159" s="96">
        <v>0</v>
      </c>
      <c r="Q159" s="95">
        <v>0</v>
      </c>
      <c r="R159" s="96">
        <v>0</v>
      </c>
      <c r="S159" s="95">
        <v>0</v>
      </c>
      <c r="T159" s="96">
        <v>31711.49</v>
      </c>
      <c r="U159" s="95">
        <v>1.1585651438858718E-3</v>
      </c>
      <c r="V159" s="96">
        <v>30</v>
      </c>
      <c r="W159" s="95">
        <v>9.9494684578955307E-7</v>
      </c>
      <c r="X159" s="96">
        <v>71</v>
      </c>
      <c r="Y159" s="95">
        <v>2.1831437843106488E-6</v>
      </c>
      <c r="Z159" s="96">
        <v>10000</v>
      </c>
      <c r="AA159" s="143">
        <f t="shared" si="61"/>
        <v>2.6790830808150179E-4</v>
      </c>
      <c r="AB159" s="96">
        <v>6.7</v>
      </c>
      <c r="AC159" s="143">
        <f t="shared" si="54"/>
        <v>1.6575693365149991E-7</v>
      </c>
      <c r="AD159" s="96">
        <v>8778.3716499999991</v>
      </c>
      <c r="AE159" s="143">
        <f t="shared" si="62"/>
        <v>1.8787982804803515E-4</v>
      </c>
      <c r="AF159" s="96">
        <v>-8773.1316599999991</v>
      </c>
      <c r="AG159" s="143">
        <f t="shared" si="57"/>
        <v>-1.7341776752613492E-4</v>
      </c>
      <c r="AH159" s="96">
        <v>0</v>
      </c>
      <c r="AI159" s="143">
        <f t="shared" si="58"/>
        <v>0</v>
      </c>
      <c r="AJ159" s="96">
        <v>0</v>
      </c>
      <c r="AK159" s="143">
        <f t="shared" si="59"/>
        <v>0</v>
      </c>
      <c r="AL159" s="96">
        <v>0</v>
      </c>
      <c r="AM159" s="143">
        <f t="shared" si="60"/>
        <v>0</v>
      </c>
      <c r="AN159" s="96">
        <f t="shared" si="56"/>
        <v>8773.1316599999991</v>
      </c>
      <c r="AO159" s="24"/>
      <c r="AP159" s="145"/>
    </row>
    <row r="160" spans="1:42" ht="63.75" x14ac:dyDescent="0.25">
      <c r="A160" s="84" t="s">
        <v>164</v>
      </c>
      <c r="B160" s="85" t="s">
        <v>280</v>
      </c>
      <c r="C160" s="86" t="s">
        <v>296</v>
      </c>
      <c r="D160" s="87"/>
      <c r="E160" s="88">
        <v>0</v>
      </c>
      <c r="F160" s="87"/>
      <c r="G160" s="88">
        <v>0</v>
      </c>
      <c r="H160" s="87">
        <v>51668.7</v>
      </c>
      <c r="I160" s="89">
        <v>2.8517861991622789E-3</v>
      </c>
      <c r="J160" s="87">
        <v>0</v>
      </c>
      <c r="K160" s="89">
        <v>0</v>
      </c>
      <c r="L160" s="87">
        <v>5728.1906900000004</v>
      </c>
      <c r="M160" s="89">
        <v>2.4615004400021742E-4</v>
      </c>
      <c r="N160" s="87">
        <v>9451.5897699999987</v>
      </c>
      <c r="O160" s="100">
        <v>4.3721676713664488E-4</v>
      </c>
      <c r="P160" s="87">
        <v>21880.469390000002</v>
      </c>
      <c r="Q160" s="89">
        <v>1.0484168690923612E-3</v>
      </c>
      <c r="R160" s="87">
        <v>13315.44405</v>
      </c>
      <c r="S160" s="89">
        <v>5.4890526218860788E-4</v>
      </c>
      <c r="T160" s="87">
        <v>9220.9479100000008</v>
      </c>
      <c r="U160" s="89">
        <v>3.368832193666485E-4</v>
      </c>
      <c r="V160" s="87">
        <v>44467.993430000002</v>
      </c>
      <c r="W160" s="89">
        <v>1.4747763267256358E-3</v>
      </c>
      <c r="X160" s="87">
        <v>5986.3996500000003</v>
      </c>
      <c r="Y160" s="89">
        <v>1.8407283360981613E-4</v>
      </c>
      <c r="Z160" s="87">
        <v>9434.9</v>
      </c>
      <c r="AA160" s="140">
        <f t="shared" si="61"/>
        <v>2.5276880959181612E-4</v>
      </c>
      <c r="AB160" s="87">
        <v>5887</v>
      </c>
      <c r="AC160" s="140">
        <f t="shared" si="54"/>
        <v>1.4564344304572835E-4</v>
      </c>
      <c r="AD160" s="87">
        <v>4003.1717800000001</v>
      </c>
      <c r="AE160" s="140">
        <f t="shared" si="62"/>
        <v>8.5678216377766008E-5</v>
      </c>
      <c r="AF160" s="87">
        <v>5951.7574699999996</v>
      </c>
      <c r="AG160" s="140">
        <f t="shared" si="57"/>
        <v>1.1764789738769255E-4</v>
      </c>
      <c r="AH160" s="87">
        <v>5023.5468799999999</v>
      </c>
      <c r="AI160" s="140">
        <f t="shared" si="58"/>
        <v>9.2496733495083794E-5</v>
      </c>
      <c r="AJ160" s="87">
        <v>5023.5468799999999</v>
      </c>
      <c r="AK160" s="140">
        <f t="shared" si="59"/>
        <v>9.36539117154103E-5</v>
      </c>
      <c r="AL160" s="87">
        <v>5023.5468799999999</v>
      </c>
      <c r="AM160" s="140">
        <f t="shared" si="60"/>
        <v>9.5851666096471059E-5</v>
      </c>
      <c r="AN160" s="87">
        <f t="shared" si="56"/>
        <v>-928.21058999999968</v>
      </c>
      <c r="AO160" s="24"/>
      <c r="AP160" s="145"/>
    </row>
    <row r="161" spans="1:42" ht="51" x14ac:dyDescent="0.25">
      <c r="A161" s="84" t="s">
        <v>166</v>
      </c>
      <c r="B161" s="85" t="s">
        <v>167</v>
      </c>
      <c r="C161" s="86" t="s">
        <v>168</v>
      </c>
      <c r="D161" s="87">
        <v>-27961.200000000001</v>
      </c>
      <c r="E161" s="88">
        <v>-1.4822183573346807E-3</v>
      </c>
      <c r="F161" s="87">
        <v>-146024.6</v>
      </c>
      <c r="G161" s="88">
        <v>-7.7372022760519169E-3</v>
      </c>
      <c r="H161" s="87">
        <v>-162428.5</v>
      </c>
      <c r="I161" s="89">
        <v>-8.9650282405137009E-3</v>
      </c>
      <c r="J161" s="87">
        <v>-350082.12900000002</v>
      </c>
      <c r="K161" s="89">
        <v>-1.602808028271931E-2</v>
      </c>
      <c r="L161" s="87">
        <v>-126153.48288</v>
      </c>
      <c r="M161" s="89">
        <v>-5.4210285659489236E-3</v>
      </c>
      <c r="N161" s="87">
        <v>-42696.54883</v>
      </c>
      <c r="O161" s="100">
        <v>-1.9750801189654782E-3</v>
      </c>
      <c r="P161" s="87">
        <v>-98445.172940000004</v>
      </c>
      <c r="Q161" s="89">
        <v>-4.7170642526609364E-3</v>
      </c>
      <c r="R161" s="87">
        <v>-50306.832179999998</v>
      </c>
      <c r="S161" s="89">
        <v>-2.0738087895492449E-3</v>
      </c>
      <c r="T161" s="87">
        <v>-55471.081760000001</v>
      </c>
      <c r="U161" s="89">
        <v>-2.02661123210481E-3</v>
      </c>
      <c r="V161" s="87">
        <v>-94100.11854000001</v>
      </c>
      <c r="W161" s="89">
        <v>-3.1208205376598687E-3</v>
      </c>
      <c r="X161" s="87">
        <v>-24256.851910000001</v>
      </c>
      <c r="Y161" s="89">
        <v>-7.4586190808817465E-4</v>
      </c>
      <c r="Z161" s="87">
        <f t="shared" ref="Z161:AB161" si="64">Z162</f>
        <v>-196295.8</v>
      </c>
      <c r="AA161" s="140">
        <f t="shared" si="61"/>
        <v>-5.2589275661504859E-3</v>
      </c>
      <c r="AB161" s="87">
        <f t="shared" si="64"/>
        <v>-174939.3</v>
      </c>
      <c r="AC161" s="140">
        <f t="shared" si="54"/>
        <v>-4.3279704392746024E-3</v>
      </c>
      <c r="AD161" s="87">
        <v>-45050.56149</v>
      </c>
      <c r="AE161" s="140">
        <f t="shared" si="62"/>
        <v>-9.641983825335801E-4</v>
      </c>
      <c r="AF161" s="87">
        <v>-237242.86408999999</v>
      </c>
      <c r="AG161" s="140">
        <f t="shared" si="57"/>
        <v>-4.6895600620672825E-3</v>
      </c>
      <c r="AH161" s="87">
        <v>0</v>
      </c>
      <c r="AI161" s="140">
        <f t="shared" si="58"/>
        <v>0</v>
      </c>
      <c r="AJ161" s="87">
        <v>0</v>
      </c>
      <c r="AK161" s="140">
        <f t="shared" si="59"/>
        <v>0</v>
      </c>
      <c r="AL161" s="87">
        <v>0</v>
      </c>
      <c r="AM161" s="140">
        <f t="shared" si="60"/>
        <v>0</v>
      </c>
      <c r="AN161" s="87">
        <f t="shared" si="56"/>
        <v>237242.86408999999</v>
      </c>
      <c r="AO161" s="24"/>
      <c r="AP161" s="145"/>
    </row>
    <row r="162" spans="1:42" s="133" customFormat="1" ht="51" hidden="1" x14ac:dyDescent="0.25">
      <c r="A162" s="153" t="s">
        <v>260</v>
      </c>
      <c r="B162" s="115" t="s">
        <v>281</v>
      </c>
      <c r="C162" s="116" t="s">
        <v>192</v>
      </c>
      <c r="D162" s="96">
        <v>-27961.200000000001</v>
      </c>
      <c r="E162" s="117">
        <v>-1.4822183573346807E-3</v>
      </c>
      <c r="F162" s="96">
        <v>-146024.6</v>
      </c>
      <c r="G162" s="117">
        <v>-7.7372022760519169E-3</v>
      </c>
      <c r="H162" s="96">
        <v>-162428.5</v>
      </c>
      <c r="I162" s="95">
        <v>-8.9650282405137009E-3</v>
      </c>
      <c r="J162" s="96">
        <v>-350082.12900000002</v>
      </c>
      <c r="K162" s="95">
        <v>-1.602808028271931E-2</v>
      </c>
      <c r="L162" s="96">
        <v>-126153.48288</v>
      </c>
      <c r="M162" s="95">
        <v>-5.4210285659489236E-3</v>
      </c>
      <c r="N162" s="96">
        <v>-42696.54883</v>
      </c>
      <c r="O162" s="129">
        <v>-1.9750801189654782E-3</v>
      </c>
      <c r="P162" s="96">
        <v>-98445.172940000004</v>
      </c>
      <c r="Q162" s="95">
        <v>-4.7170642526609364E-3</v>
      </c>
      <c r="R162" s="96">
        <v>-50306.832179999998</v>
      </c>
      <c r="S162" s="95">
        <v>-2.0738087895492449E-3</v>
      </c>
      <c r="T162" s="96">
        <v>-55471.081760000001</v>
      </c>
      <c r="U162" s="95">
        <v>-2.02661123210481E-3</v>
      </c>
      <c r="V162" s="96">
        <v>-94100.11854000001</v>
      </c>
      <c r="W162" s="95">
        <v>-3.1208205376598687E-3</v>
      </c>
      <c r="X162" s="96">
        <v>-24256.851910000001</v>
      </c>
      <c r="Y162" s="95">
        <v>-7.4586190808817465E-4</v>
      </c>
      <c r="Z162" s="96">
        <v>-196295.8</v>
      </c>
      <c r="AA162" s="143">
        <f t="shared" si="61"/>
        <v>-5.2589275661504859E-3</v>
      </c>
      <c r="AB162" s="96">
        <v>-174939.3</v>
      </c>
      <c r="AC162" s="143">
        <f t="shared" si="54"/>
        <v>-4.3279704392746024E-3</v>
      </c>
      <c r="AD162" s="96"/>
      <c r="AE162" s="143">
        <f t="shared" si="62"/>
        <v>0</v>
      </c>
      <c r="AF162" s="96"/>
      <c r="AG162" s="143">
        <f t="shared" si="57"/>
        <v>0</v>
      </c>
      <c r="AH162" s="96"/>
      <c r="AI162" s="143">
        <f t="shared" si="58"/>
        <v>0</v>
      </c>
      <c r="AJ162" s="96"/>
      <c r="AK162" s="143">
        <f t="shared" si="59"/>
        <v>0</v>
      </c>
      <c r="AL162" s="96"/>
      <c r="AM162" s="143">
        <f t="shared" si="60"/>
        <v>0</v>
      </c>
      <c r="AN162" s="96">
        <f t="shared" si="56"/>
        <v>0</v>
      </c>
      <c r="AO162" s="24"/>
      <c r="AP162" s="145"/>
    </row>
    <row r="163" spans="1:42" ht="15" x14ac:dyDescent="0.25">
      <c r="A163" s="109"/>
      <c r="B163" s="109"/>
      <c r="C163" s="110" t="s">
        <v>171</v>
      </c>
      <c r="D163" s="111">
        <v>18864427</v>
      </c>
      <c r="E163" s="112">
        <v>1</v>
      </c>
      <c r="F163" s="113">
        <v>18873049.299999997</v>
      </c>
      <c r="G163" s="112">
        <v>1</v>
      </c>
      <c r="H163" s="113">
        <v>18118013.199999999</v>
      </c>
      <c r="I163" s="114">
        <v>1</v>
      </c>
      <c r="J163" s="113">
        <v>21841800.316999998</v>
      </c>
      <c r="K163" s="114">
        <v>1</v>
      </c>
      <c r="L163" s="113">
        <v>23271134.129859999</v>
      </c>
      <c r="M163" s="114">
        <v>1</v>
      </c>
      <c r="N163" s="113">
        <v>21617628.783769999</v>
      </c>
      <c r="O163" s="114">
        <v>1</v>
      </c>
      <c r="P163" s="113">
        <v>20870008.901079997</v>
      </c>
      <c r="Q163" s="114">
        <v>1</v>
      </c>
      <c r="R163" s="113">
        <v>24258182.544849999</v>
      </c>
      <c r="S163" s="114">
        <v>1</v>
      </c>
      <c r="T163" s="113">
        <v>27371348.229620002</v>
      </c>
      <c r="U163" s="114">
        <v>1</v>
      </c>
      <c r="V163" s="113">
        <v>30152364.547869999</v>
      </c>
      <c r="W163" s="114">
        <v>1</v>
      </c>
      <c r="X163" s="113">
        <v>32521907.40264</v>
      </c>
      <c r="Y163" s="114">
        <v>1</v>
      </c>
      <c r="Z163" s="113">
        <f>Z150+Z86</f>
        <v>37326203.399999999</v>
      </c>
      <c r="AA163" s="144">
        <f t="shared" si="61"/>
        <v>1</v>
      </c>
      <c r="AB163" s="113">
        <f>AB150+AB86</f>
        <v>40420631.899999999</v>
      </c>
      <c r="AC163" s="144">
        <f t="shared" si="54"/>
        <v>1</v>
      </c>
      <c r="AD163" s="113">
        <f>AD150+AD86</f>
        <v>46723332.361980006</v>
      </c>
      <c r="AE163" s="144">
        <f t="shared" si="62"/>
        <v>1</v>
      </c>
      <c r="AF163" s="113">
        <f>AF150+AF86</f>
        <v>50589577.902840003</v>
      </c>
      <c r="AG163" s="144">
        <f t="shared" si="57"/>
        <v>1</v>
      </c>
      <c r="AH163" s="113">
        <f>AH150+AH86</f>
        <v>54310532.817540005</v>
      </c>
      <c r="AI163" s="144">
        <f t="shared" si="58"/>
        <v>1</v>
      </c>
      <c r="AJ163" s="113">
        <f>AJ150+AJ86</f>
        <v>53639477.390600003</v>
      </c>
      <c r="AK163" s="144">
        <f t="shared" si="59"/>
        <v>1</v>
      </c>
      <c r="AL163" s="113">
        <f>AL150+AL86</f>
        <v>52409593.746070005</v>
      </c>
      <c r="AM163" s="144">
        <f t="shared" si="60"/>
        <v>1</v>
      </c>
      <c r="AN163" s="113">
        <f t="shared" si="56"/>
        <v>3720954.9147000015</v>
      </c>
      <c r="AO163" s="24"/>
      <c r="AP163" s="145"/>
    </row>
    <row r="164" spans="1:42" s="162" customFormat="1" ht="15" x14ac:dyDescent="0.25">
      <c r="A164" s="154"/>
      <c r="B164" s="154"/>
      <c r="C164" s="155"/>
      <c r="D164" s="156"/>
      <c r="E164" s="157"/>
      <c r="F164" s="158"/>
      <c r="G164" s="157"/>
      <c r="H164" s="158"/>
      <c r="I164" s="159"/>
      <c r="J164" s="158"/>
      <c r="K164" s="159"/>
      <c r="L164" s="158"/>
      <c r="M164" s="159"/>
      <c r="N164" s="158"/>
      <c r="O164" s="159"/>
      <c r="P164" s="158"/>
      <c r="Q164" s="159"/>
      <c r="R164" s="158"/>
      <c r="S164" s="159"/>
      <c r="T164" s="158"/>
      <c r="U164" s="159"/>
      <c r="V164" s="158"/>
      <c r="W164" s="159"/>
      <c r="X164" s="158"/>
      <c r="Y164" s="159"/>
      <c r="Z164" s="158"/>
      <c r="AA164" s="160"/>
      <c r="AB164" s="158"/>
      <c r="AC164" s="160"/>
      <c r="AD164" s="160"/>
      <c r="AE164" s="160"/>
      <c r="AF164" s="158"/>
      <c r="AG164" s="160"/>
      <c r="AH164" s="158"/>
      <c r="AI164" s="160"/>
      <c r="AJ164" s="158"/>
      <c r="AK164" s="160"/>
      <c r="AL164" s="158"/>
      <c r="AM164" s="160"/>
      <c r="AN164" s="158"/>
      <c r="AO164" s="119"/>
      <c r="AP164" s="161"/>
    </row>
    <row r="165" spans="1:42" s="162" customFormat="1" ht="15" x14ac:dyDescent="0.25">
      <c r="A165" s="162" t="s">
        <v>295</v>
      </c>
      <c r="B165" s="154"/>
      <c r="C165" s="155"/>
      <c r="D165" s="156"/>
      <c r="E165" s="157"/>
      <c r="F165" s="158"/>
      <c r="G165" s="157"/>
      <c r="H165" s="158"/>
      <c r="I165" s="159"/>
      <c r="J165" s="158"/>
      <c r="K165" s="159"/>
      <c r="L165" s="158"/>
      <c r="M165" s="159"/>
      <c r="N165" s="158"/>
      <c r="O165" s="159"/>
      <c r="P165" s="158"/>
      <c r="Q165" s="159"/>
      <c r="R165" s="158"/>
      <c r="S165" s="159"/>
      <c r="T165" s="158"/>
      <c r="U165" s="159"/>
      <c r="V165" s="158"/>
      <c r="W165" s="159"/>
      <c r="X165" s="158"/>
      <c r="Y165" s="159"/>
      <c r="Z165" s="158"/>
      <c r="AA165" s="160"/>
      <c r="AB165" s="158"/>
      <c r="AC165" s="160"/>
      <c r="AD165" s="160"/>
      <c r="AE165" s="160"/>
      <c r="AF165" s="158"/>
      <c r="AG165" s="160"/>
      <c r="AH165" s="158"/>
      <c r="AI165" s="160"/>
      <c r="AJ165" s="158"/>
      <c r="AK165" s="160"/>
      <c r="AL165" s="158"/>
      <c r="AM165" s="160"/>
      <c r="AN165" s="158"/>
      <c r="AO165" s="119"/>
      <c r="AP165" s="161"/>
    </row>
    <row r="166" spans="1:42" s="162" customFormat="1" ht="15" x14ac:dyDescent="0.25">
      <c r="A166" s="3"/>
      <c r="B166" s="154"/>
      <c r="C166" s="155"/>
      <c r="D166" s="156"/>
      <c r="E166" s="157"/>
      <c r="F166" s="158"/>
      <c r="G166" s="157"/>
      <c r="H166" s="158"/>
      <c r="I166" s="159"/>
      <c r="J166" s="158"/>
      <c r="K166" s="159"/>
      <c r="L166" s="158"/>
      <c r="M166" s="159"/>
      <c r="N166" s="158"/>
      <c r="O166" s="159"/>
      <c r="P166" s="158"/>
      <c r="Q166" s="159"/>
      <c r="R166" s="158"/>
      <c r="S166" s="159"/>
      <c r="T166" s="158"/>
      <c r="U166" s="159"/>
      <c r="V166" s="158"/>
      <c r="W166" s="159"/>
      <c r="X166" s="158"/>
      <c r="Y166" s="159"/>
      <c r="Z166" s="158"/>
      <c r="AA166" s="160"/>
      <c r="AB166" s="158"/>
      <c r="AC166" s="160"/>
      <c r="AD166" s="160"/>
      <c r="AE166" s="160"/>
      <c r="AF166" s="158"/>
      <c r="AG166" s="160"/>
      <c r="AH166" s="158"/>
      <c r="AI166" s="160"/>
      <c r="AJ166" s="158"/>
      <c r="AK166" s="160"/>
      <c r="AL166" s="158"/>
      <c r="AM166" s="160"/>
      <c r="AN166" s="158"/>
      <c r="AO166" s="119"/>
      <c r="AP166" s="161"/>
    </row>
    <row r="167" spans="1:42" s="162" customFormat="1" ht="15" x14ac:dyDescent="0.25">
      <c r="A167" s="154"/>
      <c r="B167" s="154"/>
      <c r="C167" s="155"/>
      <c r="D167" s="156"/>
      <c r="E167" s="157"/>
      <c r="F167" s="158"/>
      <c r="G167" s="157"/>
      <c r="H167" s="158"/>
      <c r="I167" s="159"/>
      <c r="J167" s="158"/>
      <c r="K167" s="159"/>
      <c r="L167" s="158"/>
      <c r="M167" s="159"/>
      <c r="N167" s="158"/>
      <c r="O167" s="159"/>
      <c r="P167" s="158"/>
      <c r="Q167" s="159"/>
      <c r="R167" s="158"/>
      <c r="S167" s="159"/>
      <c r="T167" s="158"/>
      <c r="U167" s="159"/>
      <c r="V167" s="158"/>
      <c r="W167" s="159"/>
      <c r="X167" s="158"/>
      <c r="Y167" s="159"/>
      <c r="Z167" s="158"/>
      <c r="AA167" s="160"/>
      <c r="AB167" s="158"/>
      <c r="AC167" s="160"/>
      <c r="AD167" s="160"/>
      <c r="AE167" s="160"/>
      <c r="AF167" s="158"/>
      <c r="AG167" s="160"/>
      <c r="AH167" s="158"/>
      <c r="AI167" s="160"/>
      <c r="AJ167" s="158"/>
      <c r="AK167" s="160"/>
      <c r="AL167" s="158"/>
      <c r="AM167" s="160"/>
      <c r="AN167" s="158"/>
      <c r="AO167" s="119"/>
      <c r="AP167" s="161"/>
    </row>
    <row r="168" spans="1:42" s="162" customFormat="1" ht="15" x14ac:dyDescent="0.25">
      <c r="A168" s="154"/>
      <c r="B168" s="154"/>
      <c r="C168" s="155"/>
      <c r="D168" s="156"/>
      <c r="E168" s="157"/>
      <c r="F168" s="158"/>
      <c r="G168" s="157"/>
      <c r="H168" s="158"/>
      <c r="I168" s="159"/>
      <c r="J168" s="158"/>
      <c r="K168" s="159"/>
      <c r="L168" s="158"/>
      <c r="M168" s="159"/>
      <c r="N168" s="158"/>
      <c r="O168" s="159"/>
      <c r="P168" s="158"/>
      <c r="Q168" s="159"/>
      <c r="R168" s="158"/>
      <c r="S168" s="159"/>
      <c r="T168" s="158"/>
      <c r="U168" s="159"/>
      <c r="V168" s="158"/>
      <c r="W168" s="159"/>
      <c r="X168" s="158"/>
      <c r="Y168" s="159"/>
      <c r="Z168" s="158"/>
      <c r="AA168" s="160"/>
      <c r="AB168" s="158"/>
      <c r="AC168" s="160"/>
      <c r="AD168" s="160"/>
      <c r="AE168" s="160"/>
      <c r="AF168" s="158"/>
      <c r="AG168" s="160"/>
      <c r="AH168" s="158"/>
      <c r="AI168" s="160"/>
      <c r="AJ168" s="158"/>
      <c r="AK168" s="160"/>
      <c r="AL168" s="158"/>
      <c r="AM168" s="160"/>
      <c r="AN168" s="158"/>
      <c r="AO168" s="119"/>
      <c r="AP168" s="161"/>
    </row>
    <row r="169" spans="1:42" s="162" customFormat="1" ht="15" x14ac:dyDescent="0.25">
      <c r="A169" s="154"/>
      <c r="B169" s="154"/>
      <c r="C169" s="155"/>
      <c r="D169" s="156"/>
      <c r="E169" s="157"/>
      <c r="F169" s="158"/>
      <c r="G169" s="157"/>
      <c r="H169" s="158"/>
      <c r="I169" s="159"/>
      <c r="J169" s="158"/>
      <c r="K169" s="159"/>
      <c r="L169" s="158"/>
      <c r="M169" s="159"/>
      <c r="N169" s="158"/>
      <c r="O169" s="159"/>
      <c r="P169" s="158"/>
      <c r="Q169" s="159"/>
      <c r="R169" s="158"/>
      <c r="S169" s="159"/>
      <c r="T169" s="158"/>
      <c r="U169" s="159"/>
      <c r="V169" s="158"/>
      <c r="W169" s="159"/>
      <c r="X169" s="158"/>
      <c r="Y169" s="159"/>
      <c r="Z169" s="158"/>
      <c r="AA169" s="160"/>
      <c r="AB169" s="158"/>
      <c r="AC169" s="160"/>
      <c r="AD169" s="160"/>
      <c r="AE169" s="160"/>
      <c r="AF169" s="158"/>
      <c r="AG169" s="160"/>
      <c r="AH169" s="158"/>
      <c r="AI169" s="160"/>
      <c r="AJ169" s="158"/>
      <c r="AK169" s="160"/>
      <c r="AL169" s="158"/>
      <c r="AM169" s="160"/>
      <c r="AN169" s="158"/>
      <c r="AO169" s="119"/>
      <c r="AP169" s="161"/>
    </row>
    <row r="170" spans="1:42" s="162" customFormat="1" ht="15" x14ac:dyDescent="0.25">
      <c r="A170" s="154"/>
      <c r="B170" s="154"/>
      <c r="C170" s="155"/>
      <c r="D170" s="156"/>
      <c r="E170" s="157"/>
      <c r="F170" s="158"/>
      <c r="G170" s="157"/>
      <c r="H170" s="158"/>
      <c r="I170" s="159"/>
      <c r="J170" s="158"/>
      <c r="K170" s="159"/>
      <c r="L170" s="158"/>
      <c r="M170" s="159"/>
      <c r="N170" s="158"/>
      <c r="O170" s="159"/>
      <c r="P170" s="158"/>
      <c r="Q170" s="159"/>
      <c r="R170" s="158"/>
      <c r="S170" s="159"/>
      <c r="T170" s="158"/>
      <c r="U170" s="159"/>
      <c r="V170" s="158"/>
      <c r="W170" s="159"/>
      <c r="X170" s="158"/>
      <c r="Y170" s="159"/>
      <c r="Z170" s="158"/>
      <c r="AA170" s="160"/>
      <c r="AB170" s="158"/>
      <c r="AC170" s="160"/>
      <c r="AD170" s="160"/>
      <c r="AE170" s="160"/>
      <c r="AF170" s="158"/>
      <c r="AG170" s="160"/>
      <c r="AH170" s="158"/>
      <c r="AI170" s="160"/>
      <c r="AJ170" s="158"/>
      <c r="AK170" s="160"/>
      <c r="AL170" s="158"/>
      <c r="AM170" s="160"/>
      <c r="AN170" s="158"/>
      <c r="AO170" s="119"/>
      <c r="AP170" s="161"/>
    </row>
    <row r="171" spans="1:42" s="162" customFormat="1" ht="15" x14ac:dyDescent="0.25">
      <c r="A171" s="154"/>
      <c r="B171" s="154"/>
      <c r="C171" s="155"/>
      <c r="D171" s="156"/>
      <c r="E171" s="157"/>
      <c r="F171" s="158"/>
      <c r="G171" s="157"/>
      <c r="H171" s="158"/>
      <c r="I171" s="159"/>
      <c r="J171" s="158"/>
      <c r="K171" s="159"/>
      <c r="L171" s="158"/>
      <c r="M171" s="159"/>
      <c r="N171" s="158"/>
      <c r="O171" s="159"/>
      <c r="P171" s="158"/>
      <c r="Q171" s="159"/>
      <c r="R171" s="158"/>
      <c r="S171" s="159"/>
      <c r="T171" s="158"/>
      <c r="U171" s="159"/>
      <c r="V171" s="158"/>
      <c r="W171" s="159"/>
      <c r="X171" s="158"/>
      <c r="Y171" s="159"/>
      <c r="Z171" s="158"/>
      <c r="AA171" s="160"/>
      <c r="AB171" s="158"/>
      <c r="AC171" s="160"/>
      <c r="AD171" s="160"/>
      <c r="AE171" s="160"/>
      <c r="AF171" s="158"/>
      <c r="AG171" s="160"/>
      <c r="AH171" s="158"/>
      <c r="AI171" s="160"/>
      <c r="AJ171" s="158"/>
      <c r="AK171" s="160"/>
      <c r="AL171" s="158"/>
      <c r="AM171" s="160"/>
      <c r="AN171" s="158"/>
      <c r="AO171" s="119"/>
      <c r="AP171" s="161"/>
    </row>
    <row r="172" spans="1:42" s="162" customFormat="1" ht="15" x14ac:dyDescent="0.25">
      <c r="A172" s="154"/>
      <c r="B172" s="154"/>
      <c r="C172" s="155"/>
      <c r="D172" s="156"/>
      <c r="E172" s="157"/>
      <c r="F172" s="158"/>
      <c r="G172" s="157"/>
      <c r="H172" s="158"/>
      <c r="I172" s="159"/>
      <c r="J172" s="158"/>
      <c r="K172" s="159"/>
      <c r="L172" s="158"/>
      <c r="M172" s="159"/>
      <c r="N172" s="158"/>
      <c r="O172" s="159"/>
      <c r="P172" s="158"/>
      <c r="Q172" s="159"/>
      <c r="R172" s="158"/>
      <c r="S172" s="159"/>
      <c r="T172" s="158"/>
      <c r="U172" s="159"/>
      <c r="V172" s="158"/>
      <c r="W172" s="159"/>
      <c r="X172" s="158"/>
      <c r="Y172" s="159"/>
      <c r="Z172" s="158"/>
      <c r="AA172" s="160"/>
      <c r="AB172" s="158"/>
      <c r="AC172" s="160"/>
      <c r="AD172" s="160"/>
      <c r="AE172" s="160"/>
      <c r="AF172" s="158"/>
      <c r="AG172" s="160"/>
      <c r="AH172" s="158"/>
      <c r="AI172" s="160"/>
      <c r="AJ172" s="158"/>
      <c r="AK172" s="160"/>
      <c r="AL172" s="158"/>
      <c r="AM172" s="160"/>
      <c r="AN172" s="158"/>
      <c r="AO172" s="119"/>
      <c r="AP172" s="161"/>
    </row>
    <row r="173" spans="1:42" s="162" customFormat="1" ht="15" x14ac:dyDescent="0.25">
      <c r="B173" s="163"/>
      <c r="C173" s="163"/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64"/>
      <c r="Y173" s="164"/>
      <c r="Z173" s="164"/>
      <c r="AA173" s="164"/>
      <c r="AB173" s="164"/>
      <c r="AC173" s="164"/>
      <c r="AD173" s="164"/>
      <c r="AE173" s="164"/>
      <c r="AF173" s="163"/>
      <c r="AG173" s="163"/>
      <c r="AH173" s="163"/>
      <c r="AI173" s="163"/>
      <c r="AJ173" s="163"/>
      <c r="AK173" s="163"/>
      <c r="AL173" s="163"/>
    </row>
    <row r="174" spans="1:42" ht="15" x14ac:dyDescent="0.25">
      <c r="B174" s="123"/>
      <c r="C174" s="123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3"/>
      <c r="AG174" s="123"/>
      <c r="AH174" s="123"/>
      <c r="AI174" s="123"/>
      <c r="AJ174" s="123"/>
      <c r="AK174" s="123"/>
      <c r="AL174" s="123"/>
    </row>
    <row r="175" spans="1:42" ht="15" x14ac:dyDescent="0.25">
      <c r="B175" s="123"/>
      <c r="C175" s="123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3"/>
      <c r="AG175" s="123"/>
      <c r="AH175" s="123"/>
      <c r="AI175" s="123"/>
      <c r="AJ175" s="123"/>
      <c r="AK175" s="123"/>
      <c r="AL175" s="123"/>
    </row>
    <row r="176" spans="1:42" ht="15" hidden="1" x14ac:dyDescent="0.25">
      <c r="B176" s="123"/>
      <c r="C176" s="123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3"/>
      <c r="AG176" s="123"/>
      <c r="AH176" s="123"/>
      <c r="AI176" s="123"/>
      <c r="AJ176" s="123"/>
      <c r="AK176" s="123"/>
      <c r="AL176" s="123"/>
    </row>
    <row r="177" spans="2:38" ht="15" hidden="1" x14ac:dyDescent="0.25">
      <c r="B177" s="123"/>
      <c r="C177" s="123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3"/>
      <c r="AG177" s="123"/>
      <c r="AH177" s="123"/>
      <c r="AI177" s="123"/>
      <c r="AJ177" s="123"/>
      <c r="AK177" s="123"/>
      <c r="AL177" s="123"/>
    </row>
    <row r="178" spans="2:38" ht="15" hidden="1" x14ac:dyDescent="0.25">
      <c r="B178" s="123"/>
      <c r="C178" s="123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3"/>
      <c r="AG178" s="123"/>
      <c r="AH178" s="123"/>
      <c r="AI178" s="123"/>
      <c r="AJ178" s="123"/>
      <c r="AK178" s="123"/>
      <c r="AL178" s="123"/>
    </row>
    <row r="179" spans="2:38" ht="15" hidden="1" x14ac:dyDescent="0.25">
      <c r="B179" s="123"/>
      <c r="C179" s="123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3"/>
      <c r="AG179" s="123"/>
      <c r="AH179" s="123"/>
      <c r="AI179" s="123"/>
      <c r="AJ179" s="123"/>
      <c r="AK179" s="123"/>
      <c r="AL179" s="123"/>
    </row>
    <row r="180" spans="2:38" ht="15" hidden="1" x14ac:dyDescent="0.25">
      <c r="B180" s="123"/>
      <c r="C180" s="123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3"/>
      <c r="AG180" s="123"/>
      <c r="AH180" s="123"/>
      <c r="AI180" s="123"/>
      <c r="AJ180" s="123"/>
      <c r="AK180" s="123"/>
      <c r="AL180" s="123"/>
    </row>
    <row r="181" spans="2:38" ht="15" hidden="1" x14ac:dyDescent="0.25">
      <c r="B181" s="123"/>
      <c r="C181" s="123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3"/>
      <c r="AG181" s="123"/>
      <c r="AH181" s="123"/>
      <c r="AI181" s="123"/>
      <c r="AJ181" s="123"/>
      <c r="AK181" s="123"/>
      <c r="AL181" s="123"/>
    </row>
    <row r="182" spans="2:38" ht="15" hidden="1" x14ac:dyDescent="0.25">
      <c r="B182" s="123"/>
      <c r="C182" s="123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3"/>
      <c r="AG182" s="123"/>
      <c r="AH182" s="123"/>
      <c r="AI182" s="123"/>
      <c r="AJ182" s="123"/>
      <c r="AK182" s="123"/>
      <c r="AL182" s="123"/>
    </row>
    <row r="183" spans="2:38" ht="15" x14ac:dyDescent="0.25">
      <c r="B183" s="123"/>
      <c r="C183" s="123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3"/>
      <c r="AG183" s="123"/>
      <c r="AH183" s="123"/>
      <c r="AI183" s="123"/>
      <c r="AJ183" s="123"/>
      <c r="AK183" s="123"/>
      <c r="AL183" s="123"/>
    </row>
    <row r="184" spans="2:38" ht="15" x14ac:dyDescent="0.25">
      <c r="B184" s="123"/>
      <c r="C184" s="123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3"/>
      <c r="AG184" s="123"/>
      <c r="AH184" s="123"/>
      <c r="AI184" s="123"/>
      <c r="AJ184" s="123"/>
      <c r="AK184" s="123"/>
      <c r="AL184" s="123"/>
    </row>
    <row r="185" spans="2:38" ht="15" x14ac:dyDescent="0.25">
      <c r="B185" s="123"/>
      <c r="C185" s="123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3"/>
      <c r="AG185" s="123"/>
      <c r="AH185" s="123"/>
      <c r="AI185" s="123"/>
      <c r="AJ185" s="123"/>
      <c r="AK185" s="123"/>
      <c r="AL185" s="123"/>
    </row>
    <row r="186" spans="2:38" ht="15" x14ac:dyDescent="0.25">
      <c r="B186" s="123"/>
      <c r="C186" s="123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3"/>
      <c r="AG186" s="123"/>
      <c r="AH186" s="123"/>
      <c r="AI186" s="123"/>
      <c r="AJ186" s="123"/>
      <c r="AK186" s="123"/>
      <c r="AL186" s="123"/>
    </row>
    <row r="187" spans="2:38" ht="15" x14ac:dyDescent="0.25">
      <c r="B187" s="123"/>
      <c r="C187" s="123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3"/>
      <c r="AG187" s="123"/>
      <c r="AH187" s="123"/>
      <c r="AI187" s="123"/>
      <c r="AJ187" s="123"/>
      <c r="AK187" s="123"/>
      <c r="AL187" s="123"/>
    </row>
    <row r="188" spans="2:38" ht="15" x14ac:dyDescent="0.25">
      <c r="B188" s="123"/>
      <c r="C188" s="123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3"/>
      <c r="AG188" s="123"/>
      <c r="AH188" s="123"/>
      <c r="AI188" s="123"/>
      <c r="AJ188" s="123"/>
      <c r="AK188" s="123"/>
      <c r="AL188" s="123"/>
    </row>
    <row r="189" spans="2:38" ht="15" x14ac:dyDescent="0.25">
      <c r="B189" s="123"/>
      <c r="C189" s="123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3"/>
      <c r="AG189" s="123"/>
      <c r="AH189" s="123"/>
      <c r="AI189" s="123"/>
      <c r="AJ189" s="123"/>
      <c r="AK189" s="123"/>
      <c r="AL189" s="123"/>
    </row>
    <row r="190" spans="2:38" x14ac:dyDescent="0.3">
      <c r="B190" s="123"/>
      <c r="C190" s="123"/>
      <c r="D190" s="124"/>
      <c r="E190" s="123"/>
      <c r="F190" s="120"/>
      <c r="G190" s="120"/>
      <c r="H190" s="120"/>
      <c r="I190" s="120"/>
      <c r="J190" s="120"/>
      <c r="K190" s="120"/>
      <c r="L190" s="121"/>
      <c r="M190" s="121"/>
      <c r="N190" s="121"/>
      <c r="O190" s="121"/>
      <c r="P190" s="121"/>
      <c r="Q190" s="121"/>
      <c r="R190" s="122"/>
      <c r="S190" s="122"/>
      <c r="T190" s="121"/>
      <c r="U190" s="121"/>
      <c r="V190" s="120"/>
      <c r="W190" s="120"/>
      <c r="X190" s="123"/>
      <c r="Y190" s="123"/>
      <c r="Z190" s="123"/>
      <c r="AA190" s="123"/>
      <c r="AB190" s="123"/>
      <c r="AC190" s="123"/>
      <c r="AD190" s="123"/>
      <c r="AE190" s="123"/>
      <c r="AF190" s="123"/>
      <c r="AG190" s="123"/>
      <c r="AH190" s="123"/>
      <c r="AI190" s="123"/>
      <c r="AJ190" s="123"/>
      <c r="AK190" s="123"/>
      <c r="AL190" s="123"/>
    </row>
    <row r="191" spans="2:38" x14ac:dyDescent="0.3">
      <c r="B191" s="123"/>
      <c r="C191" s="123"/>
      <c r="D191" s="124"/>
      <c r="E191" s="123"/>
      <c r="F191" s="120"/>
      <c r="G191" s="120"/>
      <c r="H191" s="120"/>
      <c r="I191" s="120"/>
      <c r="J191" s="120"/>
      <c r="K191" s="120"/>
      <c r="L191" s="121"/>
      <c r="M191" s="121"/>
      <c r="N191" s="121"/>
      <c r="O191" s="121"/>
      <c r="P191" s="121"/>
      <c r="Q191" s="121"/>
      <c r="R191" s="122"/>
      <c r="S191" s="122"/>
      <c r="T191" s="121"/>
      <c r="U191" s="121"/>
      <c r="V191" s="120"/>
      <c r="W191" s="120"/>
      <c r="X191" s="123"/>
      <c r="Y191" s="123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  <c r="AJ191" s="123"/>
      <c r="AK191" s="123"/>
      <c r="AL191" s="123"/>
    </row>
    <row r="192" spans="2:38" x14ac:dyDescent="0.3">
      <c r="B192" s="123"/>
      <c r="C192" s="123"/>
      <c r="D192" s="124"/>
      <c r="E192" s="123"/>
      <c r="F192" s="120"/>
      <c r="G192" s="120"/>
      <c r="H192" s="120"/>
      <c r="I192" s="120"/>
      <c r="J192" s="120"/>
      <c r="K192" s="120"/>
      <c r="L192" s="121"/>
      <c r="M192" s="121"/>
      <c r="N192" s="121"/>
      <c r="O192" s="121"/>
      <c r="P192" s="121"/>
      <c r="Q192" s="121"/>
      <c r="R192" s="122"/>
      <c r="S192" s="122"/>
      <c r="T192" s="121"/>
      <c r="U192" s="121"/>
      <c r="V192" s="120"/>
      <c r="W192" s="120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  <c r="AJ192" s="123"/>
      <c r="AK192" s="123"/>
      <c r="AL192" s="123"/>
    </row>
    <row r="193" spans="2:38" x14ac:dyDescent="0.3">
      <c r="B193" s="123"/>
      <c r="C193" s="123"/>
      <c r="D193" s="124"/>
      <c r="E193" s="123"/>
      <c r="F193" s="120"/>
      <c r="G193" s="120"/>
      <c r="H193" s="120"/>
      <c r="I193" s="120"/>
      <c r="J193" s="120"/>
      <c r="K193" s="120"/>
      <c r="L193" s="121"/>
      <c r="M193" s="121"/>
      <c r="N193" s="121"/>
      <c r="O193" s="121"/>
      <c r="P193" s="121"/>
      <c r="Q193" s="121"/>
      <c r="R193" s="122"/>
      <c r="S193" s="122"/>
      <c r="T193" s="121"/>
      <c r="U193" s="121"/>
      <c r="V193" s="120"/>
      <c r="W193" s="120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  <c r="AJ193" s="123"/>
      <c r="AK193" s="123"/>
      <c r="AL193" s="123"/>
    </row>
    <row r="194" spans="2:38" x14ac:dyDescent="0.3">
      <c r="B194" s="123"/>
      <c r="C194" s="123"/>
      <c r="D194" s="124"/>
      <c r="E194" s="123"/>
      <c r="F194" s="120"/>
      <c r="G194" s="120"/>
      <c r="H194" s="120"/>
      <c r="I194" s="120"/>
      <c r="J194" s="120"/>
      <c r="K194" s="120"/>
      <c r="L194" s="121"/>
      <c r="M194" s="121"/>
      <c r="N194" s="121"/>
      <c r="O194" s="121"/>
      <c r="P194" s="121"/>
      <c r="Q194" s="121"/>
      <c r="R194" s="122"/>
      <c r="S194" s="122"/>
      <c r="T194" s="121"/>
      <c r="U194" s="121"/>
      <c r="V194" s="120"/>
      <c r="W194" s="120"/>
      <c r="X194" s="123"/>
      <c r="Y194" s="123"/>
      <c r="Z194" s="123"/>
      <c r="AA194" s="123"/>
      <c r="AB194" s="123"/>
      <c r="AC194" s="123"/>
      <c r="AD194" s="123"/>
      <c r="AE194" s="123"/>
      <c r="AF194" s="123"/>
      <c r="AG194" s="123"/>
      <c r="AH194" s="123"/>
      <c r="AI194" s="123"/>
      <c r="AJ194" s="123"/>
      <c r="AK194" s="123"/>
      <c r="AL194" s="123"/>
    </row>
    <row r="195" spans="2:38" x14ac:dyDescent="0.3">
      <c r="B195" s="123"/>
      <c r="C195" s="123"/>
      <c r="D195" s="124"/>
      <c r="E195" s="123"/>
      <c r="F195" s="120"/>
      <c r="G195" s="120"/>
      <c r="H195" s="120"/>
      <c r="I195" s="120"/>
      <c r="J195" s="120"/>
      <c r="K195" s="120"/>
      <c r="L195" s="121"/>
      <c r="M195" s="121"/>
      <c r="N195" s="121"/>
      <c r="O195" s="121"/>
      <c r="P195" s="121"/>
      <c r="Q195" s="121"/>
      <c r="R195" s="122"/>
      <c r="S195" s="122"/>
      <c r="T195" s="121"/>
      <c r="U195" s="121"/>
      <c r="V195" s="120"/>
      <c r="W195" s="120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  <c r="AJ195" s="123"/>
      <c r="AK195" s="123"/>
      <c r="AL195" s="123"/>
    </row>
    <row r="196" spans="2:38" x14ac:dyDescent="0.3">
      <c r="B196" s="123"/>
      <c r="C196" s="123"/>
      <c r="D196" s="124"/>
      <c r="E196" s="123"/>
      <c r="F196" s="120"/>
      <c r="G196" s="120"/>
      <c r="H196" s="120"/>
      <c r="I196" s="120"/>
      <c r="J196" s="120"/>
      <c r="K196" s="120"/>
      <c r="L196" s="121"/>
      <c r="M196" s="121"/>
      <c r="N196" s="121"/>
      <c r="O196" s="121"/>
      <c r="P196" s="121"/>
      <c r="Q196" s="121"/>
      <c r="R196" s="122"/>
      <c r="S196" s="122"/>
      <c r="T196" s="121"/>
      <c r="U196" s="121"/>
      <c r="V196" s="120"/>
      <c r="W196" s="120"/>
      <c r="X196" s="123"/>
      <c r="Y196" s="123"/>
      <c r="Z196" s="123"/>
      <c r="AA196" s="123"/>
      <c r="AB196" s="123"/>
      <c r="AC196" s="123"/>
      <c r="AD196" s="123"/>
      <c r="AE196" s="123"/>
      <c r="AF196" s="123"/>
      <c r="AG196" s="123"/>
      <c r="AH196" s="123"/>
      <c r="AI196" s="123"/>
      <c r="AJ196" s="123"/>
      <c r="AK196" s="123"/>
      <c r="AL196" s="123"/>
    </row>
    <row r="197" spans="2:38" x14ac:dyDescent="0.3">
      <c r="B197" s="123"/>
      <c r="C197" s="123"/>
      <c r="D197" s="124"/>
      <c r="E197" s="123"/>
      <c r="F197" s="120"/>
      <c r="G197" s="120"/>
      <c r="H197" s="120"/>
      <c r="I197" s="120"/>
      <c r="J197" s="120"/>
      <c r="K197" s="120"/>
      <c r="L197" s="121"/>
      <c r="M197" s="121"/>
      <c r="N197" s="121"/>
      <c r="O197" s="121"/>
      <c r="P197" s="121"/>
      <c r="Q197" s="121"/>
      <c r="R197" s="122"/>
      <c r="S197" s="122"/>
      <c r="T197" s="121"/>
      <c r="U197" s="121"/>
      <c r="V197" s="120"/>
      <c r="W197" s="120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  <c r="AJ197" s="123"/>
      <c r="AK197" s="123"/>
      <c r="AL197" s="123"/>
    </row>
    <row r="198" spans="2:38" x14ac:dyDescent="0.3">
      <c r="B198" s="123"/>
      <c r="C198" s="123"/>
      <c r="D198" s="124"/>
      <c r="E198" s="123"/>
      <c r="F198" s="120"/>
      <c r="G198" s="120"/>
      <c r="H198" s="120"/>
      <c r="I198" s="120"/>
      <c r="J198" s="120"/>
      <c r="K198" s="120"/>
      <c r="L198" s="121"/>
      <c r="M198" s="121"/>
      <c r="N198" s="121"/>
      <c r="O198" s="121"/>
      <c r="P198" s="121"/>
      <c r="Q198" s="121"/>
      <c r="R198" s="122"/>
      <c r="S198" s="122"/>
      <c r="T198" s="121"/>
      <c r="U198" s="121"/>
      <c r="V198" s="120"/>
      <c r="W198" s="120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  <c r="AJ198" s="123"/>
      <c r="AK198" s="123"/>
      <c r="AL198" s="123"/>
    </row>
    <row r="199" spans="2:38" x14ac:dyDescent="0.3">
      <c r="B199" s="123"/>
      <c r="C199" s="123"/>
      <c r="D199" s="124"/>
      <c r="E199" s="123"/>
      <c r="F199" s="120"/>
      <c r="G199" s="120"/>
      <c r="H199" s="120"/>
      <c r="I199" s="120"/>
      <c r="J199" s="120"/>
      <c r="K199" s="120"/>
      <c r="L199" s="121"/>
      <c r="M199" s="121"/>
      <c r="N199" s="121"/>
      <c r="O199" s="121"/>
      <c r="P199" s="121"/>
      <c r="Q199" s="121"/>
      <c r="R199" s="122"/>
      <c r="S199" s="122"/>
      <c r="T199" s="121"/>
      <c r="U199" s="121"/>
      <c r="V199" s="120"/>
      <c r="W199" s="120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  <c r="AJ199" s="123"/>
      <c r="AK199" s="123"/>
      <c r="AL199" s="123"/>
    </row>
    <row r="200" spans="2:38" x14ac:dyDescent="0.3">
      <c r="B200" s="123"/>
      <c r="C200" s="123"/>
      <c r="D200" s="124"/>
      <c r="E200" s="123"/>
      <c r="F200" s="120"/>
      <c r="G200" s="120"/>
      <c r="H200" s="120"/>
      <c r="I200" s="120"/>
      <c r="J200" s="120"/>
      <c r="K200" s="120"/>
      <c r="L200" s="121"/>
      <c r="M200" s="121"/>
      <c r="N200" s="121"/>
      <c r="O200" s="121"/>
      <c r="P200" s="121"/>
      <c r="Q200" s="121"/>
      <c r="R200" s="122"/>
      <c r="S200" s="122"/>
      <c r="T200" s="121"/>
      <c r="U200" s="121"/>
      <c r="V200" s="120"/>
      <c r="W200" s="120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  <c r="AJ200" s="123"/>
      <c r="AK200" s="123"/>
      <c r="AL200" s="123"/>
    </row>
    <row r="201" spans="2:38" x14ac:dyDescent="0.3">
      <c r="B201" s="123"/>
      <c r="C201" s="123"/>
      <c r="D201" s="124"/>
      <c r="E201" s="123"/>
      <c r="F201" s="120"/>
      <c r="G201" s="120"/>
      <c r="H201" s="120"/>
      <c r="I201" s="120"/>
      <c r="J201" s="120"/>
      <c r="K201" s="120"/>
      <c r="L201" s="121"/>
      <c r="M201" s="121"/>
      <c r="N201" s="121"/>
      <c r="O201" s="121"/>
      <c r="P201" s="121"/>
      <c r="Q201" s="121"/>
      <c r="R201" s="122"/>
      <c r="S201" s="122"/>
      <c r="T201" s="121"/>
      <c r="U201" s="121"/>
      <c r="V201" s="120"/>
      <c r="W201" s="120"/>
      <c r="X201" s="123"/>
      <c r="Y201" s="123"/>
      <c r="Z201" s="123"/>
      <c r="AA201" s="123"/>
      <c r="AB201" s="123"/>
      <c r="AC201" s="123"/>
      <c r="AD201" s="123"/>
      <c r="AE201" s="123"/>
      <c r="AF201" s="123"/>
      <c r="AG201" s="123"/>
      <c r="AH201" s="123"/>
      <c r="AI201" s="123"/>
      <c r="AJ201" s="123"/>
      <c r="AK201" s="123"/>
      <c r="AL201" s="123"/>
    </row>
    <row r="202" spans="2:38" x14ac:dyDescent="0.3">
      <c r="B202" s="123"/>
      <c r="C202" s="123"/>
      <c r="D202" s="124"/>
      <c r="E202" s="123"/>
      <c r="F202" s="120"/>
      <c r="G202" s="120"/>
      <c r="H202" s="120"/>
      <c r="I202" s="120"/>
      <c r="J202" s="120"/>
      <c r="K202" s="120"/>
      <c r="L202" s="121"/>
      <c r="M202" s="121"/>
      <c r="N202" s="121"/>
      <c r="O202" s="121"/>
      <c r="P202" s="121"/>
      <c r="Q202" s="121"/>
      <c r="R202" s="122"/>
      <c r="S202" s="122"/>
      <c r="T202" s="121"/>
      <c r="U202" s="121"/>
      <c r="V202" s="120"/>
      <c r="W202" s="120"/>
      <c r="X202" s="123"/>
      <c r="Y202" s="123"/>
      <c r="Z202" s="123"/>
      <c r="AA202" s="123"/>
      <c r="AB202" s="123"/>
      <c r="AC202" s="123"/>
      <c r="AD202" s="123"/>
      <c r="AE202" s="123"/>
      <c r="AF202" s="123"/>
      <c r="AG202" s="123"/>
      <c r="AH202" s="123"/>
      <c r="AI202" s="123"/>
      <c r="AJ202" s="123"/>
      <c r="AK202" s="123"/>
      <c r="AL202" s="123"/>
    </row>
    <row r="203" spans="2:38" x14ac:dyDescent="0.3">
      <c r="B203" s="123"/>
      <c r="C203" s="123"/>
      <c r="D203" s="124"/>
      <c r="E203" s="123"/>
      <c r="F203" s="120"/>
      <c r="G203" s="120"/>
      <c r="H203" s="120"/>
      <c r="I203" s="120"/>
      <c r="J203" s="120"/>
      <c r="K203" s="120"/>
      <c r="L203" s="121"/>
      <c r="M203" s="121"/>
      <c r="N203" s="121"/>
      <c r="O203" s="121"/>
      <c r="P203" s="121"/>
      <c r="Q203" s="121"/>
      <c r="R203" s="122"/>
      <c r="S203" s="122"/>
      <c r="T203" s="121"/>
      <c r="U203" s="121"/>
      <c r="V203" s="120"/>
      <c r="W203" s="120"/>
      <c r="X203" s="123"/>
      <c r="Y203" s="123"/>
      <c r="Z203" s="123"/>
      <c r="AA203" s="123"/>
      <c r="AB203" s="123"/>
      <c r="AC203" s="123"/>
      <c r="AD203" s="123"/>
      <c r="AE203" s="123"/>
      <c r="AF203" s="123"/>
      <c r="AG203" s="123"/>
      <c r="AH203" s="123"/>
      <c r="AI203" s="123"/>
      <c r="AJ203" s="123"/>
      <c r="AK203" s="123"/>
      <c r="AL203" s="123"/>
    </row>
    <row r="204" spans="2:38" x14ac:dyDescent="0.3">
      <c r="B204" s="123"/>
      <c r="C204" s="123"/>
      <c r="D204" s="124"/>
      <c r="E204" s="123"/>
      <c r="F204" s="120"/>
      <c r="G204" s="120"/>
      <c r="H204" s="120"/>
      <c r="I204" s="120"/>
      <c r="J204" s="120"/>
      <c r="K204" s="120"/>
      <c r="L204" s="121"/>
      <c r="M204" s="121"/>
      <c r="N204" s="121"/>
      <c r="O204" s="121"/>
      <c r="P204" s="121"/>
      <c r="Q204" s="121"/>
      <c r="R204" s="122"/>
      <c r="S204" s="122"/>
      <c r="T204" s="121"/>
      <c r="U204" s="121"/>
      <c r="V204" s="120"/>
      <c r="W204" s="120"/>
      <c r="X204" s="123"/>
      <c r="Y204" s="123"/>
      <c r="Z204" s="123"/>
      <c r="AA204" s="123"/>
      <c r="AB204" s="123"/>
      <c r="AC204" s="123"/>
      <c r="AD204" s="123"/>
      <c r="AE204" s="123"/>
      <c r="AF204" s="123"/>
      <c r="AG204" s="123"/>
      <c r="AH204" s="123"/>
      <c r="AI204" s="123"/>
      <c r="AJ204" s="123"/>
      <c r="AK204" s="123"/>
      <c r="AL204" s="123"/>
    </row>
    <row r="205" spans="2:38" x14ac:dyDescent="0.3">
      <c r="B205" s="123"/>
      <c r="C205" s="123"/>
      <c r="D205" s="124"/>
      <c r="E205" s="123"/>
      <c r="F205" s="120"/>
      <c r="G205" s="120"/>
      <c r="H205" s="120"/>
      <c r="I205" s="120"/>
      <c r="J205" s="120"/>
      <c r="K205" s="120"/>
      <c r="L205" s="121"/>
      <c r="M205" s="121"/>
      <c r="N205" s="121"/>
      <c r="O205" s="121"/>
      <c r="P205" s="121"/>
      <c r="Q205" s="121"/>
      <c r="R205" s="122"/>
      <c r="S205" s="122"/>
      <c r="T205" s="121"/>
      <c r="U205" s="121"/>
      <c r="V205" s="120"/>
      <c r="W205" s="120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  <c r="AJ205" s="123"/>
      <c r="AK205" s="123"/>
      <c r="AL205" s="123"/>
    </row>
    <row r="206" spans="2:38" x14ac:dyDescent="0.3">
      <c r="B206" s="123"/>
      <c r="C206" s="123"/>
      <c r="D206" s="124"/>
      <c r="E206" s="123"/>
      <c r="F206" s="120"/>
      <c r="G206" s="120"/>
      <c r="H206" s="120"/>
      <c r="I206" s="120"/>
      <c r="J206" s="120"/>
      <c r="K206" s="120"/>
      <c r="L206" s="121"/>
      <c r="M206" s="121"/>
      <c r="N206" s="121"/>
      <c r="O206" s="121"/>
      <c r="P206" s="121"/>
      <c r="Q206" s="121"/>
      <c r="R206" s="122"/>
      <c r="S206" s="122"/>
      <c r="T206" s="121"/>
      <c r="U206" s="121"/>
      <c r="V206" s="120"/>
      <c r="W206" s="120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</row>
    <row r="207" spans="2:38" x14ac:dyDescent="0.3">
      <c r="B207" s="123"/>
      <c r="C207" s="123"/>
      <c r="D207" s="124"/>
      <c r="E207" s="123"/>
      <c r="F207" s="120"/>
      <c r="G207" s="120"/>
      <c r="H207" s="120"/>
      <c r="I207" s="120"/>
      <c r="J207" s="120"/>
      <c r="K207" s="120"/>
      <c r="L207" s="121"/>
      <c r="M207" s="121"/>
      <c r="N207" s="121"/>
      <c r="O207" s="121"/>
      <c r="P207" s="121"/>
      <c r="Q207" s="121"/>
      <c r="R207" s="122"/>
      <c r="S207" s="122"/>
      <c r="T207" s="121"/>
      <c r="U207" s="121"/>
      <c r="V207" s="120"/>
      <c r="W207" s="120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</row>
    <row r="208" spans="2:38" x14ac:dyDescent="0.3">
      <c r="B208" s="123"/>
      <c r="C208" s="123"/>
      <c r="D208" s="124"/>
      <c r="E208" s="123"/>
      <c r="F208" s="120"/>
      <c r="G208" s="120"/>
      <c r="H208" s="120"/>
      <c r="I208" s="120"/>
      <c r="J208" s="120"/>
      <c r="K208" s="120"/>
      <c r="L208" s="121"/>
      <c r="M208" s="121"/>
      <c r="N208" s="121"/>
      <c r="O208" s="121"/>
      <c r="P208" s="121"/>
      <c r="Q208" s="121"/>
      <c r="R208" s="122"/>
      <c r="S208" s="122"/>
      <c r="T208" s="121"/>
      <c r="U208" s="121"/>
      <c r="V208" s="120"/>
      <c r="W208" s="120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23"/>
      <c r="AJ208" s="123"/>
      <c r="AK208" s="123"/>
      <c r="AL208" s="123"/>
    </row>
    <row r="209" spans="2:38" x14ac:dyDescent="0.3">
      <c r="B209" s="123"/>
      <c r="C209" s="123"/>
      <c r="D209" s="124"/>
      <c r="E209" s="123"/>
      <c r="F209" s="120"/>
      <c r="G209" s="120"/>
      <c r="H209" s="120"/>
      <c r="I209" s="120"/>
      <c r="J209" s="120"/>
      <c r="K209" s="120"/>
      <c r="L209" s="121"/>
      <c r="M209" s="121"/>
      <c r="N209" s="121"/>
      <c r="O209" s="121"/>
      <c r="P209" s="121"/>
      <c r="Q209" s="121"/>
      <c r="R209" s="122"/>
      <c r="S209" s="122"/>
      <c r="T209" s="121"/>
      <c r="U209" s="121"/>
      <c r="V209" s="120"/>
      <c r="W209" s="120"/>
      <c r="X209" s="123"/>
      <c r="Y209" s="123"/>
      <c r="Z209" s="123"/>
      <c r="AA209" s="123"/>
      <c r="AB209" s="123"/>
      <c r="AC209" s="123"/>
      <c r="AD209" s="123"/>
      <c r="AE209" s="123"/>
      <c r="AF209" s="123"/>
      <c r="AG209" s="123"/>
      <c r="AH209" s="123"/>
      <c r="AI209" s="123"/>
      <c r="AJ209" s="123"/>
      <c r="AK209" s="123"/>
      <c r="AL209" s="123"/>
    </row>
    <row r="210" spans="2:38" x14ac:dyDescent="0.3">
      <c r="B210" s="123"/>
      <c r="C210" s="123"/>
      <c r="D210" s="124"/>
      <c r="E210" s="123"/>
      <c r="F210" s="120"/>
      <c r="G210" s="120"/>
      <c r="H210" s="120"/>
      <c r="I210" s="120"/>
      <c r="J210" s="120"/>
      <c r="K210" s="120"/>
      <c r="L210" s="121"/>
      <c r="M210" s="121"/>
      <c r="N210" s="121"/>
      <c r="O210" s="121"/>
      <c r="P210" s="121"/>
      <c r="Q210" s="121"/>
      <c r="R210" s="122"/>
      <c r="S210" s="122"/>
      <c r="T210" s="121"/>
      <c r="U210" s="121"/>
      <c r="V210" s="120"/>
      <c r="W210" s="120"/>
      <c r="X210" s="123"/>
      <c r="Y210" s="123"/>
      <c r="Z210" s="123"/>
      <c r="AA210" s="123"/>
      <c r="AB210" s="123"/>
      <c r="AC210" s="123"/>
      <c r="AD210" s="123"/>
      <c r="AE210" s="123"/>
      <c r="AF210" s="123"/>
      <c r="AG210" s="123"/>
      <c r="AH210" s="123"/>
      <c r="AI210" s="123"/>
      <c r="AJ210" s="123"/>
      <c r="AK210" s="123"/>
      <c r="AL210" s="123"/>
    </row>
    <row r="211" spans="2:38" x14ac:dyDescent="0.3">
      <c r="B211" s="123"/>
      <c r="C211" s="123"/>
      <c r="D211" s="124"/>
      <c r="E211" s="123"/>
      <c r="F211" s="120"/>
      <c r="G211" s="120"/>
      <c r="H211" s="120"/>
      <c r="I211" s="120"/>
      <c r="J211" s="120"/>
      <c r="K211" s="120"/>
      <c r="L211" s="121"/>
      <c r="M211" s="121"/>
      <c r="N211" s="121"/>
      <c r="O211" s="121"/>
      <c r="P211" s="121"/>
      <c r="Q211" s="121"/>
      <c r="R211" s="122"/>
      <c r="S211" s="122"/>
      <c r="T211" s="121"/>
      <c r="U211" s="121"/>
      <c r="V211" s="120"/>
      <c r="W211" s="120"/>
      <c r="X211" s="123"/>
      <c r="Y211" s="123"/>
      <c r="Z211" s="123"/>
      <c r="AA211" s="123"/>
      <c r="AB211" s="123"/>
      <c r="AC211" s="123"/>
      <c r="AD211" s="123"/>
      <c r="AE211" s="123"/>
      <c r="AF211" s="123"/>
      <c r="AG211" s="123"/>
      <c r="AH211" s="123"/>
      <c r="AI211" s="123"/>
      <c r="AJ211" s="123"/>
      <c r="AK211" s="123"/>
      <c r="AL211" s="123"/>
    </row>
    <row r="212" spans="2:38" x14ac:dyDescent="0.3">
      <c r="B212" s="123"/>
      <c r="C212" s="123"/>
      <c r="D212" s="124"/>
      <c r="E212" s="123"/>
      <c r="F212" s="120"/>
      <c r="G212" s="120"/>
      <c r="H212" s="120"/>
      <c r="I212" s="120"/>
      <c r="J212" s="120"/>
      <c r="K212" s="120"/>
      <c r="L212" s="121"/>
      <c r="M212" s="121"/>
      <c r="N212" s="121"/>
      <c r="O212" s="121"/>
      <c r="P212" s="121"/>
      <c r="Q212" s="121"/>
      <c r="R212" s="122"/>
      <c r="S212" s="122"/>
      <c r="T212" s="121"/>
      <c r="U212" s="121"/>
      <c r="V212" s="120"/>
      <c r="W212" s="120"/>
      <c r="X212" s="123"/>
      <c r="Y212" s="123"/>
      <c r="Z212" s="123"/>
      <c r="AA212" s="123"/>
      <c r="AB212" s="123"/>
      <c r="AC212" s="123"/>
      <c r="AD212" s="123"/>
      <c r="AE212" s="123"/>
      <c r="AF212" s="123"/>
      <c r="AG212" s="123"/>
      <c r="AH212" s="123"/>
      <c r="AI212" s="123"/>
      <c r="AJ212" s="123"/>
      <c r="AK212" s="123"/>
      <c r="AL212" s="123"/>
    </row>
    <row r="213" spans="2:38" x14ac:dyDescent="0.3">
      <c r="B213" s="123"/>
      <c r="C213" s="123"/>
      <c r="D213" s="124"/>
      <c r="E213" s="123"/>
      <c r="F213" s="120"/>
      <c r="G213" s="120"/>
      <c r="H213" s="120"/>
      <c r="I213" s="120"/>
      <c r="J213" s="120"/>
      <c r="K213" s="120"/>
      <c r="L213" s="121"/>
      <c r="M213" s="121"/>
      <c r="N213" s="121"/>
      <c r="O213" s="121"/>
      <c r="P213" s="121"/>
      <c r="Q213" s="121"/>
      <c r="R213" s="122"/>
      <c r="S213" s="122"/>
      <c r="T213" s="121"/>
      <c r="U213" s="121"/>
      <c r="V213" s="120"/>
      <c r="W213" s="120"/>
      <c r="X213" s="123"/>
      <c r="Y213" s="123"/>
      <c r="Z213" s="123"/>
      <c r="AA213" s="123"/>
      <c r="AB213" s="123"/>
      <c r="AC213" s="123"/>
      <c r="AD213" s="123"/>
      <c r="AE213" s="123"/>
      <c r="AF213" s="123"/>
      <c r="AG213" s="123"/>
      <c r="AH213" s="123"/>
      <c r="AI213" s="123"/>
      <c r="AJ213" s="123"/>
      <c r="AK213" s="123"/>
      <c r="AL213" s="123"/>
    </row>
    <row r="214" spans="2:38" x14ac:dyDescent="0.3">
      <c r="B214" s="123"/>
      <c r="C214" s="123"/>
      <c r="D214" s="124"/>
      <c r="E214" s="123"/>
      <c r="F214" s="120"/>
      <c r="G214" s="120"/>
      <c r="H214" s="120"/>
      <c r="I214" s="120"/>
      <c r="J214" s="120"/>
      <c r="K214" s="120"/>
      <c r="L214" s="121"/>
      <c r="M214" s="121"/>
      <c r="N214" s="121"/>
      <c r="O214" s="121"/>
      <c r="P214" s="121"/>
      <c r="Q214" s="121"/>
      <c r="R214" s="122"/>
      <c r="S214" s="122"/>
      <c r="T214" s="121"/>
      <c r="U214" s="121"/>
      <c r="V214" s="120"/>
      <c r="W214" s="120"/>
      <c r="X214" s="123"/>
      <c r="Y214" s="123"/>
      <c r="Z214" s="123"/>
      <c r="AA214" s="123"/>
      <c r="AB214" s="123"/>
      <c r="AC214" s="123"/>
      <c r="AD214" s="123"/>
      <c r="AE214" s="123"/>
      <c r="AF214" s="123"/>
      <c r="AG214" s="123"/>
      <c r="AH214" s="123"/>
      <c r="AI214" s="123"/>
      <c r="AJ214" s="123"/>
      <c r="AK214" s="123"/>
      <c r="AL214" s="123"/>
    </row>
    <row r="215" spans="2:38" x14ac:dyDescent="0.3">
      <c r="B215" s="123"/>
      <c r="C215" s="123"/>
      <c r="D215" s="124"/>
      <c r="E215" s="123"/>
      <c r="F215" s="120"/>
      <c r="G215" s="120"/>
      <c r="H215" s="120"/>
      <c r="I215" s="120"/>
      <c r="J215" s="120"/>
      <c r="K215" s="120"/>
      <c r="L215" s="121"/>
      <c r="M215" s="121"/>
      <c r="N215" s="121"/>
      <c r="O215" s="121"/>
      <c r="P215" s="121"/>
      <c r="Q215" s="121"/>
      <c r="R215" s="122"/>
      <c r="S215" s="122"/>
      <c r="T215" s="121"/>
      <c r="U215" s="121"/>
      <c r="V215" s="120"/>
      <c r="W215" s="120"/>
      <c r="X215" s="123"/>
      <c r="Y215" s="123"/>
      <c r="Z215" s="123"/>
      <c r="AA215" s="123"/>
      <c r="AB215" s="123"/>
      <c r="AC215" s="123"/>
      <c r="AD215" s="123"/>
      <c r="AE215" s="123"/>
      <c r="AF215" s="123"/>
      <c r="AG215" s="123"/>
      <c r="AH215" s="123"/>
      <c r="AI215" s="123"/>
      <c r="AJ215" s="123"/>
      <c r="AK215" s="123"/>
      <c r="AL215" s="123"/>
    </row>
    <row r="216" spans="2:38" x14ac:dyDescent="0.3">
      <c r="B216" s="123"/>
      <c r="C216" s="123"/>
      <c r="D216" s="124"/>
      <c r="E216" s="123"/>
      <c r="F216" s="120"/>
      <c r="G216" s="120"/>
      <c r="H216" s="120"/>
      <c r="I216" s="120"/>
      <c r="J216" s="120"/>
      <c r="K216" s="120"/>
      <c r="L216" s="121"/>
      <c r="M216" s="121"/>
      <c r="N216" s="121"/>
      <c r="O216" s="121"/>
      <c r="P216" s="121"/>
      <c r="Q216" s="121"/>
      <c r="R216" s="122"/>
      <c r="S216" s="122"/>
      <c r="T216" s="121"/>
      <c r="U216" s="121"/>
      <c r="V216" s="120"/>
      <c r="W216" s="120"/>
      <c r="X216" s="123"/>
      <c r="Y216" s="123"/>
      <c r="Z216" s="123"/>
      <c r="AA216" s="123"/>
      <c r="AB216" s="123"/>
      <c r="AC216" s="123"/>
      <c r="AD216" s="123"/>
      <c r="AE216" s="123"/>
      <c r="AF216" s="123"/>
      <c r="AG216" s="123"/>
      <c r="AH216" s="123"/>
      <c r="AI216" s="123"/>
      <c r="AJ216" s="123"/>
      <c r="AK216" s="123"/>
      <c r="AL216" s="123"/>
    </row>
    <row r="217" spans="2:38" x14ac:dyDescent="0.3">
      <c r="B217" s="123"/>
      <c r="C217" s="123"/>
      <c r="D217" s="124"/>
      <c r="E217" s="123"/>
      <c r="F217" s="120"/>
      <c r="G217" s="120"/>
      <c r="H217" s="120"/>
      <c r="I217" s="120"/>
      <c r="J217" s="120"/>
      <c r="K217" s="120"/>
      <c r="L217" s="121"/>
      <c r="M217" s="121"/>
      <c r="N217" s="121"/>
      <c r="O217" s="121"/>
      <c r="P217" s="121"/>
      <c r="Q217" s="121"/>
      <c r="R217" s="122"/>
      <c r="S217" s="122"/>
      <c r="T217" s="121"/>
      <c r="U217" s="121"/>
      <c r="V217" s="120"/>
      <c r="W217" s="120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</row>
    <row r="218" spans="2:38" x14ac:dyDescent="0.3">
      <c r="B218" s="123"/>
      <c r="C218" s="123"/>
      <c r="D218" s="124"/>
      <c r="E218" s="123"/>
      <c r="F218" s="120"/>
      <c r="G218" s="120"/>
      <c r="H218" s="120"/>
      <c r="I218" s="120"/>
      <c r="J218" s="120"/>
      <c r="K218" s="120"/>
      <c r="L218" s="121"/>
      <c r="M218" s="121"/>
      <c r="N218" s="121"/>
      <c r="O218" s="121"/>
      <c r="P218" s="121"/>
      <c r="Q218" s="121"/>
      <c r="R218" s="122"/>
      <c r="S218" s="122"/>
      <c r="T218" s="121"/>
      <c r="U218" s="121"/>
      <c r="V218" s="120"/>
      <c r="W218" s="120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</row>
    <row r="219" spans="2:38" x14ac:dyDescent="0.3">
      <c r="B219" s="123"/>
      <c r="C219" s="123"/>
      <c r="D219" s="124"/>
      <c r="E219" s="123"/>
      <c r="F219" s="120"/>
      <c r="G219" s="120"/>
      <c r="H219" s="120"/>
      <c r="I219" s="120"/>
      <c r="J219" s="120"/>
      <c r="K219" s="120"/>
      <c r="L219" s="121"/>
      <c r="M219" s="121"/>
      <c r="N219" s="121"/>
      <c r="O219" s="121"/>
      <c r="P219" s="121"/>
      <c r="Q219" s="121"/>
      <c r="R219" s="122"/>
      <c r="S219" s="122"/>
      <c r="T219" s="121"/>
      <c r="U219" s="121"/>
      <c r="V219" s="120"/>
      <c r="W219" s="120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123"/>
      <c r="AH219" s="123"/>
      <c r="AI219" s="123"/>
      <c r="AJ219" s="123"/>
      <c r="AK219" s="123"/>
      <c r="AL219" s="123"/>
    </row>
    <row r="220" spans="2:38" x14ac:dyDescent="0.3">
      <c r="B220" s="123"/>
      <c r="C220" s="123"/>
      <c r="D220" s="124"/>
      <c r="E220" s="123"/>
      <c r="F220" s="120"/>
      <c r="G220" s="120"/>
      <c r="H220" s="120"/>
      <c r="I220" s="120"/>
      <c r="J220" s="120"/>
      <c r="K220" s="120"/>
      <c r="L220" s="121"/>
      <c r="M220" s="121"/>
      <c r="N220" s="121"/>
      <c r="O220" s="121"/>
      <c r="P220" s="121"/>
      <c r="Q220" s="121"/>
      <c r="R220" s="122"/>
      <c r="S220" s="122"/>
      <c r="T220" s="121"/>
      <c r="U220" s="121"/>
      <c r="V220" s="120"/>
      <c r="W220" s="120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  <c r="AJ220" s="123"/>
      <c r="AK220" s="123"/>
      <c r="AL220" s="123"/>
    </row>
    <row r="221" spans="2:38" x14ac:dyDescent="0.3">
      <c r="B221" s="123"/>
      <c r="C221" s="123"/>
      <c r="D221" s="124"/>
      <c r="E221" s="123"/>
      <c r="F221" s="120"/>
      <c r="G221" s="120"/>
      <c r="H221" s="120"/>
      <c r="I221" s="120"/>
      <c r="J221" s="120"/>
      <c r="K221" s="120"/>
      <c r="L221" s="121"/>
      <c r="M221" s="121"/>
      <c r="N221" s="121"/>
      <c r="O221" s="121"/>
      <c r="P221" s="121"/>
      <c r="Q221" s="121"/>
      <c r="R221" s="122"/>
      <c r="S221" s="122"/>
      <c r="T221" s="121"/>
      <c r="U221" s="121"/>
      <c r="V221" s="120"/>
      <c r="W221" s="120"/>
      <c r="X221" s="123"/>
      <c r="Y221" s="123"/>
      <c r="Z221" s="123"/>
      <c r="AA221" s="123"/>
      <c r="AB221" s="123"/>
      <c r="AC221" s="123"/>
      <c r="AD221" s="123"/>
      <c r="AE221" s="123"/>
      <c r="AF221" s="123"/>
      <c r="AG221" s="123"/>
      <c r="AH221" s="123"/>
      <c r="AI221" s="123"/>
      <c r="AJ221" s="123"/>
      <c r="AK221" s="123"/>
      <c r="AL221" s="123"/>
    </row>
    <row r="222" spans="2:38" x14ac:dyDescent="0.3">
      <c r="B222" s="123"/>
      <c r="C222" s="123"/>
      <c r="D222" s="124"/>
      <c r="E222" s="123"/>
      <c r="F222" s="120"/>
      <c r="G222" s="120"/>
      <c r="H222" s="120"/>
      <c r="I222" s="120"/>
      <c r="J222" s="120"/>
      <c r="K222" s="120"/>
      <c r="L222" s="121"/>
      <c r="M222" s="121"/>
      <c r="N222" s="121"/>
      <c r="O222" s="121"/>
      <c r="P222" s="121"/>
      <c r="Q222" s="121"/>
      <c r="R222" s="122"/>
      <c r="S222" s="122"/>
      <c r="T222" s="121"/>
      <c r="U222" s="121"/>
      <c r="V222" s="120"/>
      <c r="W222" s="120"/>
      <c r="X222" s="123"/>
      <c r="Y222" s="123"/>
      <c r="Z222" s="123"/>
      <c r="AA222" s="123"/>
      <c r="AB222" s="123"/>
      <c r="AC222" s="123"/>
      <c r="AD222" s="123"/>
      <c r="AE222" s="123"/>
      <c r="AF222" s="123"/>
      <c r="AG222" s="123"/>
      <c r="AH222" s="123"/>
      <c r="AI222" s="123"/>
      <c r="AJ222" s="123"/>
      <c r="AK222" s="123"/>
      <c r="AL222" s="123"/>
    </row>
    <row r="223" spans="2:38" x14ac:dyDescent="0.3">
      <c r="B223" s="123"/>
      <c r="C223" s="123"/>
      <c r="D223" s="124"/>
      <c r="E223" s="123"/>
      <c r="F223" s="120"/>
      <c r="G223" s="120"/>
      <c r="H223" s="120"/>
      <c r="I223" s="120"/>
      <c r="J223" s="120"/>
      <c r="K223" s="120"/>
      <c r="L223" s="121"/>
      <c r="M223" s="121"/>
      <c r="N223" s="121"/>
      <c r="O223" s="121"/>
      <c r="P223" s="121"/>
      <c r="Q223" s="121"/>
      <c r="R223" s="122"/>
      <c r="S223" s="122"/>
      <c r="T223" s="121"/>
      <c r="U223" s="121"/>
      <c r="V223" s="120"/>
      <c r="W223" s="120"/>
      <c r="X223" s="123"/>
      <c r="Y223" s="123"/>
      <c r="Z223" s="123"/>
      <c r="AA223" s="123"/>
      <c r="AB223" s="123"/>
      <c r="AC223" s="123"/>
      <c r="AD223" s="123"/>
      <c r="AE223" s="123"/>
      <c r="AF223" s="123"/>
      <c r="AG223" s="123"/>
      <c r="AH223" s="123"/>
      <c r="AI223" s="123"/>
      <c r="AJ223" s="123"/>
      <c r="AK223" s="123"/>
      <c r="AL223" s="123"/>
    </row>
    <row r="224" spans="2:38" x14ac:dyDescent="0.3">
      <c r="B224" s="123"/>
      <c r="C224" s="123"/>
      <c r="D224" s="124"/>
      <c r="E224" s="123"/>
      <c r="F224" s="120"/>
      <c r="G224" s="120"/>
      <c r="H224" s="120"/>
      <c r="I224" s="120"/>
      <c r="J224" s="120"/>
      <c r="K224" s="120"/>
      <c r="L224" s="121"/>
      <c r="M224" s="121"/>
      <c r="N224" s="121"/>
      <c r="O224" s="121"/>
      <c r="P224" s="121"/>
      <c r="Q224" s="121"/>
      <c r="R224" s="122"/>
      <c r="S224" s="122"/>
      <c r="T224" s="121"/>
      <c r="U224" s="121"/>
      <c r="V224" s="120"/>
      <c r="W224" s="120"/>
      <c r="X224" s="123"/>
      <c r="Y224" s="123"/>
      <c r="Z224" s="123"/>
      <c r="AA224" s="123"/>
      <c r="AB224" s="123"/>
      <c r="AC224" s="123"/>
      <c r="AD224" s="123"/>
      <c r="AE224" s="123"/>
      <c r="AF224" s="123"/>
      <c r="AG224" s="123"/>
      <c r="AH224" s="123"/>
      <c r="AI224" s="123"/>
      <c r="AJ224" s="123"/>
      <c r="AK224" s="123"/>
      <c r="AL224" s="123"/>
    </row>
    <row r="225" spans="2:38" x14ac:dyDescent="0.3">
      <c r="B225" s="123"/>
      <c r="C225" s="123"/>
      <c r="D225" s="124"/>
      <c r="E225" s="123"/>
      <c r="F225" s="120"/>
      <c r="G225" s="120"/>
      <c r="H225" s="120"/>
      <c r="I225" s="120"/>
      <c r="J225" s="120"/>
      <c r="K225" s="120"/>
      <c r="L225" s="121"/>
      <c r="M225" s="121"/>
      <c r="N225" s="121"/>
      <c r="O225" s="121"/>
      <c r="P225" s="121"/>
      <c r="Q225" s="121"/>
      <c r="R225" s="122"/>
      <c r="S225" s="122"/>
      <c r="T225" s="121"/>
      <c r="U225" s="121"/>
      <c r="V225" s="120"/>
      <c r="W225" s="120"/>
      <c r="X225" s="123"/>
      <c r="Y225" s="123"/>
      <c r="Z225" s="123"/>
      <c r="AA225" s="123"/>
      <c r="AB225" s="123"/>
      <c r="AC225" s="123"/>
      <c r="AD225" s="123"/>
      <c r="AE225" s="123"/>
      <c r="AF225" s="123"/>
      <c r="AG225" s="123"/>
      <c r="AH225" s="123"/>
      <c r="AI225" s="123"/>
      <c r="AJ225" s="123"/>
      <c r="AK225" s="123"/>
      <c r="AL225" s="123"/>
    </row>
    <row r="226" spans="2:38" x14ac:dyDescent="0.3">
      <c r="B226" s="123"/>
      <c r="C226" s="123"/>
      <c r="D226" s="124"/>
      <c r="E226" s="123"/>
      <c r="F226" s="120"/>
      <c r="G226" s="120"/>
      <c r="H226" s="120"/>
      <c r="I226" s="120"/>
      <c r="J226" s="120"/>
      <c r="K226" s="120"/>
      <c r="L226" s="121"/>
      <c r="M226" s="121"/>
      <c r="N226" s="121"/>
      <c r="O226" s="121"/>
      <c r="P226" s="121"/>
      <c r="Q226" s="121"/>
      <c r="R226" s="122"/>
      <c r="S226" s="122"/>
      <c r="T226" s="121"/>
      <c r="U226" s="121"/>
      <c r="V226" s="120"/>
      <c r="W226" s="120"/>
      <c r="X226" s="123"/>
      <c r="Y226" s="123"/>
      <c r="Z226" s="123"/>
      <c r="AA226" s="123"/>
      <c r="AB226" s="123"/>
      <c r="AC226" s="123"/>
      <c r="AD226" s="123"/>
      <c r="AE226" s="123"/>
      <c r="AF226" s="123"/>
      <c r="AG226" s="123"/>
      <c r="AH226" s="123"/>
      <c r="AI226" s="123"/>
      <c r="AJ226" s="123"/>
      <c r="AK226" s="123"/>
      <c r="AL226" s="123"/>
    </row>
    <row r="227" spans="2:38" x14ac:dyDescent="0.3">
      <c r="B227" s="123"/>
      <c r="C227" s="123"/>
      <c r="D227" s="124"/>
      <c r="E227" s="123"/>
      <c r="F227" s="120"/>
      <c r="G227" s="120"/>
      <c r="H227" s="120"/>
      <c r="I227" s="120"/>
      <c r="J227" s="120"/>
      <c r="K227" s="120"/>
      <c r="L227" s="121"/>
      <c r="M227" s="121"/>
      <c r="N227" s="121"/>
      <c r="O227" s="121"/>
      <c r="P227" s="121"/>
      <c r="Q227" s="121"/>
      <c r="R227" s="122"/>
      <c r="S227" s="122"/>
      <c r="T227" s="121"/>
      <c r="U227" s="121"/>
      <c r="V227" s="120"/>
      <c r="W227" s="120"/>
      <c r="X227" s="123"/>
      <c r="Y227" s="123"/>
      <c r="Z227" s="123"/>
      <c r="AA227" s="123"/>
      <c r="AB227" s="123"/>
      <c r="AC227" s="123"/>
      <c r="AD227" s="123"/>
      <c r="AE227" s="123"/>
      <c r="AF227" s="123"/>
      <c r="AG227" s="123"/>
      <c r="AH227" s="123"/>
      <c r="AI227" s="123"/>
      <c r="AJ227" s="123"/>
      <c r="AK227" s="123"/>
      <c r="AL227" s="123"/>
    </row>
    <row r="228" spans="2:38" x14ac:dyDescent="0.3">
      <c r="B228" s="123"/>
      <c r="C228" s="123"/>
      <c r="D228" s="124"/>
      <c r="E228" s="123"/>
      <c r="F228" s="120"/>
      <c r="G228" s="120"/>
      <c r="H228" s="120"/>
      <c r="I228" s="120"/>
      <c r="J228" s="120"/>
      <c r="K228" s="120"/>
      <c r="L228" s="121"/>
      <c r="M228" s="121"/>
      <c r="N228" s="121"/>
      <c r="O228" s="121"/>
      <c r="P228" s="121"/>
      <c r="Q228" s="121"/>
      <c r="R228" s="122"/>
      <c r="S228" s="122"/>
      <c r="T228" s="121"/>
      <c r="U228" s="121"/>
      <c r="V228" s="120"/>
      <c r="W228" s="120"/>
      <c r="X228" s="123"/>
      <c r="Y228" s="123"/>
      <c r="Z228" s="123"/>
      <c r="AA228" s="123"/>
      <c r="AB228" s="123"/>
      <c r="AC228" s="123"/>
      <c r="AD228" s="123"/>
      <c r="AE228" s="123"/>
      <c r="AF228" s="123"/>
      <c r="AG228" s="123"/>
      <c r="AH228" s="123"/>
      <c r="AI228" s="123"/>
      <c r="AJ228" s="123"/>
      <c r="AK228" s="123"/>
      <c r="AL228" s="123"/>
    </row>
    <row r="229" spans="2:38" x14ac:dyDescent="0.3">
      <c r="B229" s="123"/>
      <c r="C229" s="123"/>
      <c r="D229" s="124"/>
      <c r="E229" s="123"/>
      <c r="F229" s="120"/>
      <c r="G229" s="120"/>
      <c r="H229" s="120"/>
      <c r="I229" s="120"/>
      <c r="J229" s="120"/>
      <c r="K229" s="120"/>
      <c r="L229" s="121"/>
      <c r="M229" s="121"/>
      <c r="N229" s="121"/>
      <c r="O229" s="121"/>
      <c r="P229" s="121"/>
      <c r="Q229" s="121"/>
      <c r="R229" s="122"/>
      <c r="S229" s="122"/>
      <c r="T229" s="121"/>
      <c r="U229" s="121"/>
      <c r="V229" s="120"/>
      <c r="W229" s="120"/>
      <c r="X229" s="123"/>
      <c r="Y229" s="123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  <c r="AJ229" s="123"/>
      <c r="AK229" s="123"/>
      <c r="AL229" s="123"/>
    </row>
    <row r="230" spans="2:38" x14ac:dyDescent="0.3">
      <c r="B230" s="123"/>
      <c r="C230" s="123"/>
      <c r="D230" s="124"/>
      <c r="E230" s="123"/>
      <c r="F230" s="120"/>
      <c r="G230" s="120"/>
      <c r="H230" s="120"/>
      <c r="I230" s="120"/>
      <c r="J230" s="120"/>
      <c r="K230" s="120"/>
      <c r="L230" s="121"/>
      <c r="M230" s="121"/>
      <c r="N230" s="121"/>
      <c r="O230" s="121"/>
      <c r="P230" s="121"/>
      <c r="Q230" s="121"/>
      <c r="R230" s="122"/>
      <c r="S230" s="122"/>
      <c r="T230" s="121"/>
      <c r="U230" s="121"/>
      <c r="V230" s="120"/>
      <c r="W230" s="120"/>
      <c r="X230" s="123"/>
      <c r="Y230" s="123"/>
      <c r="Z230" s="123"/>
      <c r="AA230" s="123"/>
      <c r="AB230" s="123"/>
      <c r="AC230" s="123"/>
      <c r="AD230" s="123"/>
      <c r="AE230" s="123"/>
      <c r="AF230" s="123"/>
      <c r="AG230" s="123"/>
      <c r="AH230" s="123"/>
      <c r="AI230" s="123"/>
      <c r="AJ230" s="123"/>
      <c r="AK230" s="123"/>
      <c r="AL230" s="123"/>
    </row>
    <row r="231" spans="2:38" x14ac:dyDescent="0.3">
      <c r="B231" s="123"/>
      <c r="C231" s="123"/>
      <c r="D231" s="124"/>
      <c r="E231" s="123"/>
      <c r="F231" s="120"/>
      <c r="G231" s="120"/>
      <c r="H231" s="120"/>
      <c r="I231" s="120"/>
      <c r="J231" s="120"/>
      <c r="K231" s="120"/>
      <c r="L231" s="121"/>
      <c r="M231" s="121"/>
      <c r="N231" s="121"/>
      <c r="O231" s="121"/>
      <c r="P231" s="121"/>
      <c r="Q231" s="121"/>
      <c r="R231" s="122"/>
      <c r="S231" s="122"/>
      <c r="T231" s="121"/>
      <c r="U231" s="121"/>
      <c r="V231" s="120"/>
      <c r="W231" s="120"/>
      <c r="X231" s="123"/>
      <c r="Y231" s="123"/>
      <c r="Z231" s="123"/>
      <c r="AA231" s="123"/>
      <c r="AB231" s="123"/>
      <c r="AC231" s="123"/>
      <c r="AD231" s="123"/>
      <c r="AE231" s="123"/>
      <c r="AF231" s="123"/>
      <c r="AG231" s="123"/>
      <c r="AH231" s="123"/>
      <c r="AI231" s="123"/>
      <c r="AJ231" s="123"/>
      <c r="AK231" s="123"/>
      <c r="AL231" s="123"/>
    </row>
    <row r="232" spans="2:38" x14ac:dyDescent="0.3">
      <c r="B232" s="123"/>
      <c r="C232" s="123"/>
      <c r="D232" s="124"/>
      <c r="E232" s="123"/>
      <c r="F232" s="120"/>
      <c r="G232" s="120"/>
      <c r="H232" s="120"/>
      <c r="I232" s="120"/>
      <c r="J232" s="120"/>
      <c r="K232" s="120"/>
      <c r="L232" s="121"/>
      <c r="M232" s="121"/>
      <c r="N232" s="121"/>
      <c r="O232" s="121"/>
      <c r="P232" s="121"/>
      <c r="Q232" s="121"/>
      <c r="R232" s="122"/>
      <c r="S232" s="122"/>
      <c r="T232" s="121"/>
      <c r="U232" s="121"/>
      <c r="V232" s="120"/>
      <c r="W232" s="120"/>
      <c r="X232" s="123"/>
      <c r="Y232" s="123"/>
      <c r="Z232" s="123"/>
      <c r="AA232" s="123"/>
      <c r="AB232" s="123"/>
      <c r="AC232" s="123"/>
      <c r="AD232" s="123"/>
      <c r="AE232" s="123"/>
      <c r="AF232" s="123"/>
      <c r="AG232" s="123"/>
      <c r="AH232" s="123"/>
      <c r="AI232" s="123"/>
      <c r="AJ232" s="123"/>
      <c r="AK232" s="123"/>
      <c r="AL232" s="123"/>
    </row>
    <row r="233" spans="2:38" x14ac:dyDescent="0.3">
      <c r="B233" s="123"/>
      <c r="C233" s="123"/>
      <c r="D233" s="124"/>
      <c r="E233" s="123"/>
      <c r="F233" s="120"/>
      <c r="G233" s="120"/>
      <c r="H233" s="120"/>
      <c r="I233" s="120"/>
      <c r="J233" s="120"/>
      <c r="K233" s="120"/>
      <c r="L233" s="121"/>
      <c r="M233" s="121"/>
      <c r="N233" s="121"/>
      <c r="O233" s="121"/>
      <c r="P233" s="121"/>
      <c r="Q233" s="121"/>
      <c r="R233" s="122"/>
      <c r="S233" s="122"/>
      <c r="T233" s="121"/>
      <c r="U233" s="121"/>
      <c r="V233" s="120"/>
      <c r="W233" s="120"/>
      <c r="X233" s="123"/>
      <c r="Y233" s="123"/>
      <c r="Z233" s="123"/>
      <c r="AA233" s="123"/>
      <c r="AB233" s="123"/>
      <c r="AC233" s="123"/>
      <c r="AD233" s="123"/>
      <c r="AE233" s="123"/>
      <c r="AF233" s="123"/>
      <c r="AG233" s="123"/>
      <c r="AH233" s="123"/>
      <c r="AI233" s="123"/>
      <c r="AJ233" s="123"/>
      <c r="AK233" s="123"/>
      <c r="AL233" s="123"/>
    </row>
    <row r="234" spans="2:38" x14ac:dyDescent="0.3">
      <c r="B234" s="123"/>
      <c r="C234" s="123"/>
      <c r="D234" s="124"/>
      <c r="E234" s="123"/>
      <c r="F234" s="120"/>
      <c r="G234" s="120"/>
      <c r="H234" s="120"/>
      <c r="I234" s="120"/>
      <c r="J234" s="120"/>
      <c r="K234" s="120"/>
      <c r="L234" s="121"/>
      <c r="M234" s="121"/>
      <c r="N234" s="121"/>
      <c r="O234" s="121"/>
      <c r="P234" s="121"/>
      <c r="Q234" s="121"/>
      <c r="R234" s="122"/>
      <c r="S234" s="122"/>
      <c r="T234" s="121"/>
      <c r="U234" s="121"/>
      <c r="V234" s="120"/>
      <c r="W234" s="120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  <c r="AJ234" s="123"/>
      <c r="AK234" s="123"/>
      <c r="AL234" s="123"/>
    </row>
    <row r="235" spans="2:38" x14ac:dyDescent="0.3">
      <c r="B235" s="123"/>
      <c r="C235" s="123"/>
      <c r="D235" s="124"/>
      <c r="E235" s="123"/>
      <c r="F235" s="120"/>
      <c r="G235" s="120"/>
      <c r="H235" s="120"/>
      <c r="I235" s="120"/>
      <c r="J235" s="120"/>
      <c r="K235" s="120"/>
      <c r="L235" s="121"/>
      <c r="M235" s="121"/>
      <c r="N235" s="121"/>
      <c r="O235" s="121"/>
      <c r="P235" s="121"/>
      <c r="Q235" s="121"/>
      <c r="R235" s="122"/>
      <c r="S235" s="122"/>
      <c r="T235" s="121"/>
      <c r="U235" s="121"/>
      <c r="V235" s="120"/>
      <c r="W235" s="120"/>
      <c r="X235" s="123"/>
      <c r="Y235" s="123"/>
      <c r="Z235" s="123"/>
      <c r="AA235" s="123"/>
      <c r="AB235" s="123"/>
      <c r="AC235" s="123"/>
      <c r="AD235" s="123"/>
      <c r="AE235" s="123"/>
      <c r="AF235" s="123"/>
      <c r="AG235" s="123"/>
      <c r="AH235" s="123"/>
      <c r="AI235" s="123"/>
      <c r="AJ235" s="123"/>
      <c r="AK235" s="123"/>
      <c r="AL235" s="123"/>
    </row>
    <row r="236" spans="2:38" x14ac:dyDescent="0.3">
      <c r="B236" s="123"/>
      <c r="C236" s="123"/>
      <c r="D236" s="124"/>
      <c r="E236" s="123"/>
      <c r="F236" s="120"/>
      <c r="G236" s="120"/>
      <c r="H236" s="120"/>
      <c r="I236" s="120"/>
      <c r="J236" s="120"/>
      <c r="K236" s="120"/>
      <c r="L236" s="121"/>
      <c r="M236" s="121"/>
      <c r="N236" s="121"/>
      <c r="O236" s="121"/>
      <c r="P236" s="121"/>
      <c r="Q236" s="121"/>
      <c r="R236" s="122"/>
      <c r="S236" s="122"/>
      <c r="T236" s="121"/>
      <c r="U236" s="121"/>
      <c r="V236" s="120"/>
      <c r="W236" s="120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</row>
    <row r="237" spans="2:38" x14ac:dyDescent="0.3">
      <c r="B237" s="123"/>
      <c r="C237" s="123"/>
      <c r="D237" s="124"/>
      <c r="E237" s="123"/>
      <c r="F237" s="120"/>
      <c r="G237" s="120"/>
      <c r="H237" s="120"/>
      <c r="I237" s="120"/>
      <c r="J237" s="120"/>
      <c r="K237" s="120"/>
      <c r="L237" s="121"/>
      <c r="M237" s="121"/>
      <c r="N237" s="121"/>
      <c r="O237" s="121"/>
      <c r="P237" s="121"/>
      <c r="Q237" s="121"/>
      <c r="R237" s="122"/>
      <c r="S237" s="122"/>
      <c r="T237" s="121"/>
      <c r="U237" s="121"/>
      <c r="V237" s="120"/>
      <c r="W237" s="120"/>
      <c r="X237" s="123"/>
      <c r="Y237" s="123"/>
      <c r="Z237" s="123"/>
      <c r="AA237" s="123"/>
      <c r="AB237" s="123"/>
      <c r="AC237" s="123"/>
      <c r="AD237" s="123"/>
      <c r="AE237" s="123"/>
      <c r="AF237" s="123"/>
      <c r="AG237" s="123"/>
      <c r="AH237" s="123"/>
      <c r="AI237" s="123"/>
      <c r="AJ237" s="123"/>
      <c r="AK237" s="123"/>
      <c r="AL237" s="123"/>
    </row>
    <row r="238" spans="2:38" x14ac:dyDescent="0.3">
      <c r="B238" s="123"/>
      <c r="C238" s="123"/>
      <c r="D238" s="124"/>
      <c r="E238" s="123"/>
      <c r="F238" s="120"/>
      <c r="G238" s="120"/>
      <c r="H238" s="120"/>
      <c r="I238" s="120"/>
      <c r="J238" s="120"/>
      <c r="K238" s="120"/>
      <c r="L238" s="121"/>
      <c r="M238" s="121"/>
      <c r="N238" s="121"/>
      <c r="O238" s="121"/>
      <c r="P238" s="121"/>
      <c r="Q238" s="121"/>
      <c r="R238" s="122"/>
      <c r="S238" s="122"/>
      <c r="T238" s="121"/>
      <c r="U238" s="121"/>
      <c r="V238" s="120"/>
      <c r="W238" s="120"/>
      <c r="X238" s="123"/>
      <c r="Y238" s="123"/>
      <c r="Z238" s="123"/>
      <c r="AA238" s="123"/>
      <c r="AB238" s="123"/>
      <c r="AC238" s="123"/>
      <c r="AD238" s="123"/>
      <c r="AE238" s="123"/>
      <c r="AF238" s="123"/>
      <c r="AG238" s="123"/>
      <c r="AH238" s="123"/>
      <c r="AI238" s="123"/>
      <c r="AJ238" s="123"/>
      <c r="AK238" s="123"/>
      <c r="AL238" s="123"/>
    </row>
    <row r="239" spans="2:38" x14ac:dyDescent="0.3">
      <c r="B239" s="123"/>
      <c r="C239" s="123"/>
      <c r="D239" s="124"/>
      <c r="E239" s="123"/>
      <c r="F239" s="120"/>
      <c r="G239" s="120"/>
      <c r="H239" s="120"/>
      <c r="I239" s="120"/>
      <c r="J239" s="120"/>
      <c r="K239" s="120"/>
      <c r="L239" s="121"/>
      <c r="M239" s="121"/>
      <c r="N239" s="121"/>
      <c r="O239" s="121"/>
      <c r="P239" s="121"/>
      <c r="Q239" s="121"/>
      <c r="R239" s="122"/>
      <c r="S239" s="122"/>
      <c r="T239" s="121"/>
      <c r="U239" s="121"/>
      <c r="V239" s="120"/>
      <c r="W239" s="120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</row>
    <row r="240" spans="2:38" x14ac:dyDescent="0.3">
      <c r="B240" s="123"/>
      <c r="C240" s="123"/>
      <c r="D240" s="124"/>
      <c r="E240" s="123"/>
      <c r="F240" s="120"/>
      <c r="G240" s="120"/>
      <c r="H240" s="120"/>
      <c r="I240" s="120"/>
      <c r="J240" s="120"/>
      <c r="K240" s="120"/>
      <c r="L240" s="121"/>
      <c r="M240" s="121"/>
      <c r="N240" s="121"/>
      <c r="O240" s="121"/>
      <c r="P240" s="121"/>
      <c r="Q240" s="121"/>
      <c r="R240" s="122"/>
      <c r="S240" s="122"/>
      <c r="T240" s="121"/>
      <c r="U240" s="121"/>
      <c r="V240" s="120"/>
      <c r="W240" s="120"/>
      <c r="X240" s="123"/>
      <c r="Y240" s="123"/>
      <c r="Z240" s="123"/>
      <c r="AA240" s="123"/>
      <c r="AB240" s="123"/>
      <c r="AC240" s="123"/>
      <c r="AD240" s="123"/>
      <c r="AE240" s="123"/>
      <c r="AF240" s="123"/>
      <c r="AG240" s="123"/>
      <c r="AH240" s="123"/>
      <c r="AI240" s="123"/>
      <c r="AJ240" s="123"/>
      <c r="AK240" s="123"/>
      <c r="AL240" s="123"/>
    </row>
    <row r="241" spans="2:38" x14ac:dyDescent="0.3">
      <c r="B241" s="123"/>
      <c r="C241" s="123"/>
      <c r="D241" s="124"/>
      <c r="E241" s="123"/>
      <c r="F241" s="120"/>
      <c r="G241" s="120"/>
      <c r="H241" s="120"/>
      <c r="I241" s="120"/>
      <c r="J241" s="120"/>
      <c r="K241" s="120"/>
      <c r="L241" s="121"/>
      <c r="M241" s="121"/>
      <c r="N241" s="121"/>
      <c r="O241" s="121"/>
      <c r="P241" s="121"/>
      <c r="Q241" s="121"/>
      <c r="R241" s="122"/>
      <c r="S241" s="122"/>
      <c r="T241" s="121"/>
      <c r="U241" s="121"/>
      <c r="V241" s="120"/>
      <c r="W241" s="120"/>
      <c r="X241" s="123"/>
      <c r="Y241" s="123"/>
      <c r="Z241" s="123"/>
      <c r="AA241" s="123"/>
      <c r="AB241" s="123"/>
      <c r="AC241" s="123"/>
      <c r="AD241" s="123"/>
      <c r="AE241" s="123"/>
      <c r="AF241" s="123"/>
      <c r="AG241" s="123"/>
      <c r="AH241" s="123"/>
      <c r="AI241" s="123"/>
      <c r="AJ241" s="123"/>
      <c r="AK241" s="123"/>
      <c r="AL241" s="123"/>
    </row>
    <row r="242" spans="2:38" x14ac:dyDescent="0.3">
      <c r="B242" s="123"/>
      <c r="C242" s="123"/>
      <c r="D242" s="124"/>
      <c r="E242" s="123"/>
      <c r="F242" s="120"/>
      <c r="G242" s="120"/>
      <c r="H242" s="120"/>
      <c r="I242" s="120"/>
      <c r="J242" s="120"/>
      <c r="K242" s="120"/>
      <c r="L242" s="121"/>
      <c r="M242" s="121"/>
      <c r="N242" s="121"/>
      <c r="O242" s="121"/>
      <c r="P242" s="121"/>
      <c r="Q242" s="121"/>
      <c r="R242" s="122"/>
      <c r="S242" s="122"/>
      <c r="T242" s="121"/>
      <c r="U242" s="121"/>
      <c r="V242" s="120"/>
      <c r="W242" s="120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  <c r="AJ242" s="123"/>
      <c r="AK242" s="123"/>
      <c r="AL242" s="123"/>
    </row>
    <row r="243" spans="2:38" x14ac:dyDescent="0.3">
      <c r="B243" s="123"/>
      <c r="C243" s="123"/>
      <c r="D243" s="124"/>
      <c r="E243" s="123"/>
      <c r="F243" s="120"/>
      <c r="G243" s="120"/>
      <c r="H243" s="120"/>
      <c r="I243" s="120"/>
      <c r="J243" s="120"/>
      <c r="K243" s="120"/>
      <c r="L243" s="121"/>
      <c r="M243" s="121"/>
      <c r="N243" s="121"/>
      <c r="O243" s="121"/>
      <c r="P243" s="121"/>
      <c r="Q243" s="121"/>
      <c r="R243" s="122"/>
      <c r="S243" s="122"/>
      <c r="T243" s="121"/>
      <c r="U243" s="121"/>
      <c r="V243" s="120"/>
      <c r="W243" s="120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23"/>
      <c r="AH243" s="123"/>
      <c r="AI243" s="123"/>
      <c r="AJ243" s="123"/>
      <c r="AK243" s="123"/>
      <c r="AL243" s="123"/>
    </row>
    <row r="244" spans="2:38" x14ac:dyDescent="0.3">
      <c r="B244" s="123"/>
      <c r="C244" s="123"/>
      <c r="D244" s="124"/>
      <c r="E244" s="123"/>
      <c r="F244" s="120"/>
      <c r="G244" s="120"/>
      <c r="H244" s="120"/>
      <c r="I244" s="120"/>
      <c r="J244" s="120"/>
      <c r="K244" s="120"/>
      <c r="L244" s="121"/>
      <c r="M244" s="121"/>
      <c r="N244" s="121"/>
      <c r="O244" s="121"/>
      <c r="P244" s="121"/>
      <c r="Q244" s="121"/>
      <c r="R244" s="122"/>
      <c r="S244" s="122"/>
      <c r="T244" s="121"/>
      <c r="U244" s="121"/>
      <c r="V244" s="120"/>
      <c r="W244" s="120"/>
      <c r="X244" s="123"/>
      <c r="Y244" s="123"/>
      <c r="Z244" s="123"/>
      <c r="AA244" s="123"/>
      <c r="AB244" s="123"/>
      <c r="AC244" s="123"/>
      <c r="AD244" s="123"/>
      <c r="AE244" s="123"/>
      <c r="AF244" s="123"/>
      <c r="AG244" s="123"/>
      <c r="AH244" s="123"/>
      <c r="AI244" s="123"/>
      <c r="AJ244" s="123"/>
      <c r="AK244" s="123"/>
      <c r="AL244" s="123"/>
    </row>
    <row r="245" spans="2:38" x14ac:dyDescent="0.3">
      <c r="B245" s="123"/>
      <c r="C245" s="123"/>
      <c r="D245" s="124"/>
      <c r="E245" s="123"/>
      <c r="F245" s="120"/>
      <c r="G245" s="120"/>
      <c r="H245" s="120"/>
      <c r="I245" s="120"/>
      <c r="J245" s="120"/>
      <c r="K245" s="120"/>
      <c r="L245" s="121"/>
      <c r="M245" s="121"/>
      <c r="N245" s="121"/>
      <c r="O245" s="121"/>
      <c r="P245" s="121"/>
      <c r="Q245" s="121"/>
      <c r="R245" s="122"/>
      <c r="S245" s="122"/>
      <c r="T245" s="121"/>
      <c r="U245" s="121"/>
      <c r="V245" s="120"/>
      <c r="W245" s="120"/>
      <c r="X245" s="123"/>
      <c r="Y245" s="123"/>
      <c r="Z245" s="123"/>
      <c r="AA245" s="123"/>
      <c r="AB245" s="123"/>
      <c r="AC245" s="123"/>
      <c r="AD245" s="123"/>
      <c r="AE245" s="123"/>
      <c r="AF245" s="123"/>
      <c r="AG245" s="123"/>
      <c r="AH245" s="123"/>
      <c r="AI245" s="123"/>
      <c r="AJ245" s="123"/>
      <c r="AK245" s="123"/>
      <c r="AL245" s="123"/>
    </row>
    <row r="246" spans="2:38" x14ac:dyDescent="0.3">
      <c r="B246" s="123"/>
      <c r="C246" s="123"/>
      <c r="D246" s="124"/>
      <c r="E246" s="123"/>
      <c r="F246" s="120"/>
      <c r="G246" s="120"/>
      <c r="H246" s="120"/>
      <c r="I246" s="120"/>
      <c r="J246" s="120"/>
      <c r="K246" s="120"/>
      <c r="L246" s="121"/>
      <c r="M246" s="121"/>
      <c r="N246" s="121"/>
      <c r="O246" s="121"/>
      <c r="P246" s="121"/>
      <c r="Q246" s="121"/>
      <c r="R246" s="122"/>
      <c r="S246" s="122"/>
      <c r="T246" s="121"/>
      <c r="U246" s="121"/>
      <c r="V246" s="120"/>
      <c r="W246" s="120"/>
      <c r="X246" s="123"/>
      <c r="Y246" s="123"/>
      <c r="Z246" s="123"/>
      <c r="AA246" s="123"/>
      <c r="AB246" s="123"/>
      <c r="AC246" s="123"/>
      <c r="AD246" s="123"/>
      <c r="AE246" s="123"/>
      <c r="AF246" s="123"/>
      <c r="AG246" s="123"/>
      <c r="AH246" s="123"/>
      <c r="AI246" s="123"/>
      <c r="AJ246" s="123"/>
      <c r="AK246" s="123"/>
      <c r="AL246" s="123"/>
    </row>
    <row r="247" spans="2:38" x14ac:dyDescent="0.3">
      <c r="B247" s="123"/>
      <c r="C247" s="123"/>
      <c r="D247" s="124"/>
      <c r="E247" s="123"/>
      <c r="F247" s="120"/>
      <c r="G247" s="120"/>
      <c r="H247" s="120"/>
      <c r="I247" s="120"/>
      <c r="J247" s="120"/>
      <c r="K247" s="120"/>
      <c r="L247" s="121"/>
      <c r="M247" s="121"/>
      <c r="N247" s="121"/>
      <c r="O247" s="121"/>
      <c r="P247" s="121"/>
      <c r="Q247" s="121"/>
      <c r="R247" s="122"/>
      <c r="S247" s="122"/>
      <c r="T247" s="121"/>
      <c r="U247" s="121"/>
      <c r="V247" s="120"/>
      <c r="W247" s="120"/>
      <c r="X247" s="123"/>
      <c r="Y247" s="123"/>
      <c r="Z247" s="123"/>
      <c r="AA247" s="123"/>
      <c r="AB247" s="123"/>
      <c r="AC247" s="123"/>
      <c r="AD247" s="123"/>
      <c r="AE247" s="123"/>
      <c r="AF247" s="123"/>
      <c r="AG247" s="123"/>
      <c r="AH247" s="123"/>
      <c r="AI247" s="123"/>
      <c r="AJ247" s="123"/>
      <c r="AK247" s="123"/>
      <c r="AL247" s="123"/>
    </row>
    <row r="248" spans="2:38" x14ac:dyDescent="0.3">
      <c r="B248" s="123"/>
      <c r="C248" s="123"/>
      <c r="D248" s="124"/>
      <c r="E248" s="123"/>
      <c r="F248" s="120"/>
      <c r="G248" s="120"/>
      <c r="H248" s="120"/>
      <c r="I248" s="120"/>
      <c r="J248" s="120"/>
      <c r="K248" s="120"/>
      <c r="L248" s="121"/>
      <c r="M248" s="121"/>
      <c r="N248" s="121"/>
      <c r="O248" s="121"/>
      <c r="P248" s="121"/>
      <c r="Q248" s="121"/>
      <c r="R248" s="122"/>
      <c r="S248" s="122"/>
      <c r="T248" s="121"/>
      <c r="U248" s="121"/>
      <c r="V248" s="120"/>
      <c r="W248" s="120"/>
      <c r="X248" s="123"/>
      <c r="Y248" s="123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  <c r="AJ248" s="123"/>
      <c r="AK248" s="123"/>
      <c r="AL248" s="123"/>
    </row>
    <row r="249" spans="2:38" x14ac:dyDescent="0.3">
      <c r="B249" s="123"/>
      <c r="C249" s="123"/>
      <c r="D249" s="124"/>
      <c r="E249" s="123"/>
      <c r="F249" s="120"/>
      <c r="G249" s="120"/>
      <c r="H249" s="120"/>
      <c r="I249" s="120"/>
      <c r="J249" s="120"/>
      <c r="K249" s="120"/>
      <c r="L249" s="121"/>
      <c r="M249" s="121"/>
      <c r="N249" s="121"/>
      <c r="O249" s="121"/>
      <c r="P249" s="121"/>
      <c r="Q249" s="121"/>
      <c r="R249" s="122"/>
      <c r="S249" s="122"/>
      <c r="T249" s="121"/>
      <c r="U249" s="121"/>
      <c r="V249" s="120"/>
      <c r="W249" s="120"/>
      <c r="X249" s="123"/>
      <c r="Y249" s="123"/>
      <c r="Z249" s="123"/>
      <c r="AA249" s="123"/>
      <c r="AB249" s="123"/>
      <c r="AC249" s="123"/>
      <c r="AD249" s="123"/>
      <c r="AE249" s="123"/>
      <c r="AF249" s="123"/>
      <c r="AG249" s="123"/>
      <c r="AH249" s="123"/>
      <c r="AI249" s="123"/>
      <c r="AJ249" s="123"/>
      <c r="AK249" s="123"/>
      <c r="AL249" s="123"/>
    </row>
    <row r="250" spans="2:38" x14ac:dyDescent="0.3">
      <c r="B250" s="123"/>
      <c r="C250" s="123"/>
      <c r="D250" s="124"/>
      <c r="E250" s="123"/>
      <c r="F250" s="120"/>
      <c r="G250" s="120"/>
      <c r="H250" s="120"/>
      <c r="I250" s="120"/>
      <c r="J250" s="120"/>
      <c r="K250" s="120"/>
      <c r="L250" s="121"/>
      <c r="M250" s="121"/>
      <c r="N250" s="121"/>
      <c r="O250" s="121"/>
      <c r="P250" s="121"/>
      <c r="Q250" s="121"/>
      <c r="R250" s="122"/>
      <c r="S250" s="122"/>
      <c r="T250" s="121"/>
      <c r="U250" s="121"/>
      <c r="V250" s="120"/>
      <c r="W250" s="120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</row>
    <row r="251" spans="2:38" x14ac:dyDescent="0.3">
      <c r="B251" s="123"/>
      <c r="C251" s="123"/>
      <c r="D251" s="124"/>
      <c r="E251" s="123"/>
      <c r="F251" s="120"/>
      <c r="G251" s="120"/>
      <c r="H251" s="120"/>
      <c r="I251" s="120"/>
      <c r="J251" s="120"/>
      <c r="K251" s="120"/>
      <c r="L251" s="121"/>
      <c r="M251" s="121"/>
      <c r="N251" s="121"/>
      <c r="O251" s="121"/>
      <c r="P251" s="121"/>
      <c r="Q251" s="121"/>
      <c r="R251" s="122"/>
      <c r="S251" s="122"/>
      <c r="T251" s="121"/>
      <c r="U251" s="121"/>
      <c r="V251" s="120"/>
      <c r="W251" s="120"/>
      <c r="X251" s="123"/>
      <c r="Y251" s="123"/>
      <c r="Z251" s="123"/>
      <c r="AA251" s="123"/>
      <c r="AB251" s="123"/>
      <c r="AC251" s="123"/>
      <c r="AD251" s="123"/>
      <c r="AE251" s="123"/>
      <c r="AF251" s="123"/>
      <c r="AG251" s="123"/>
      <c r="AH251" s="123"/>
      <c r="AI251" s="123"/>
      <c r="AJ251" s="123"/>
      <c r="AK251" s="123"/>
      <c r="AL251" s="123"/>
    </row>
    <row r="252" spans="2:38" x14ac:dyDescent="0.3">
      <c r="B252" s="123"/>
      <c r="C252" s="123"/>
      <c r="D252" s="124"/>
      <c r="E252" s="123"/>
      <c r="F252" s="120"/>
      <c r="G252" s="120"/>
      <c r="H252" s="120"/>
      <c r="I252" s="120"/>
      <c r="J252" s="120"/>
      <c r="K252" s="120"/>
      <c r="L252" s="121"/>
      <c r="M252" s="121"/>
      <c r="N252" s="121"/>
      <c r="O252" s="121"/>
      <c r="P252" s="121"/>
      <c r="Q252" s="121"/>
      <c r="R252" s="122"/>
      <c r="S252" s="122"/>
      <c r="T252" s="121"/>
      <c r="U252" s="121"/>
      <c r="V252" s="120"/>
      <c r="W252" s="120"/>
      <c r="X252" s="123"/>
      <c r="Y252" s="123"/>
      <c r="Z252" s="123"/>
      <c r="AA252" s="123"/>
      <c r="AB252" s="123"/>
      <c r="AC252" s="123"/>
      <c r="AD252" s="123"/>
      <c r="AE252" s="123"/>
      <c r="AF252" s="123"/>
      <c r="AG252" s="123"/>
      <c r="AH252" s="123"/>
      <c r="AI252" s="123"/>
      <c r="AJ252" s="123"/>
      <c r="AK252" s="123"/>
      <c r="AL252" s="123"/>
    </row>
    <row r="253" spans="2:38" x14ac:dyDescent="0.3">
      <c r="B253" s="123"/>
      <c r="C253" s="123"/>
      <c r="D253" s="124"/>
      <c r="E253" s="123"/>
      <c r="F253" s="120"/>
      <c r="G253" s="120"/>
      <c r="H253" s="120"/>
      <c r="I253" s="120"/>
      <c r="J253" s="120"/>
      <c r="K253" s="120"/>
      <c r="L253" s="121"/>
      <c r="M253" s="121"/>
      <c r="N253" s="121"/>
      <c r="O253" s="121"/>
      <c r="P253" s="121"/>
      <c r="Q253" s="121"/>
      <c r="R253" s="122"/>
      <c r="S253" s="122"/>
      <c r="T253" s="121"/>
      <c r="U253" s="121"/>
      <c r="V253" s="120"/>
      <c r="W253" s="120"/>
      <c r="X253" s="123"/>
      <c r="Y253" s="123"/>
      <c r="Z253" s="123"/>
      <c r="AA253" s="123"/>
      <c r="AB253" s="123"/>
      <c r="AC253" s="123"/>
      <c r="AD253" s="123"/>
      <c r="AE253" s="123"/>
      <c r="AF253" s="123"/>
      <c r="AG253" s="123"/>
      <c r="AH253" s="123"/>
      <c r="AI253" s="123"/>
      <c r="AJ253" s="123"/>
      <c r="AK253" s="123"/>
      <c r="AL253" s="123"/>
    </row>
    <row r="254" spans="2:38" x14ac:dyDescent="0.3">
      <c r="B254" s="123"/>
      <c r="C254" s="123"/>
      <c r="D254" s="124"/>
      <c r="E254" s="123"/>
      <c r="F254" s="120"/>
      <c r="G254" s="120"/>
      <c r="H254" s="120"/>
      <c r="I254" s="120"/>
      <c r="J254" s="120"/>
      <c r="K254" s="120"/>
      <c r="L254" s="121"/>
      <c r="M254" s="121"/>
      <c r="N254" s="121"/>
      <c r="O254" s="121"/>
      <c r="P254" s="121"/>
      <c r="Q254" s="121"/>
      <c r="R254" s="122"/>
      <c r="S254" s="122"/>
      <c r="T254" s="121"/>
      <c r="U254" s="121"/>
      <c r="V254" s="120"/>
      <c r="W254" s="120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</row>
    <row r="255" spans="2:38" x14ac:dyDescent="0.3">
      <c r="B255" s="123"/>
      <c r="C255" s="123"/>
      <c r="D255" s="124"/>
      <c r="E255" s="123"/>
      <c r="F255" s="120"/>
      <c r="G255" s="120"/>
      <c r="H255" s="120"/>
      <c r="I255" s="120"/>
      <c r="J255" s="120"/>
      <c r="K255" s="120"/>
      <c r="L255" s="121"/>
      <c r="M255" s="121"/>
      <c r="N255" s="121"/>
      <c r="O255" s="121"/>
      <c r="P255" s="121"/>
      <c r="Q255" s="121"/>
      <c r="R255" s="122"/>
      <c r="S255" s="122"/>
      <c r="T255" s="121"/>
      <c r="U255" s="121"/>
      <c r="V255" s="120"/>
      <c r="W255" s="120"/>
      <c r="X255" s="123"/>
      <c r="Y255" s="123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  <c r="AJ255" s="123"/>
      <c r="AK255" s="123"/>
      <c r="AL255" s="123"/>
    </row>
    <row r="256" spans="2:38" x14ac:dyDescent="0.3">
      <c r="D256" s="78"/>
    </row>
    <row r="257" spans="4:4" x14ac:dyDescent="0.3">
      <c r="D257" s="78"/>
    </row>
    <row r="258" spans="4:4" x14ac:dyDescent="0.3">
      <c r="D258" s="78"/>
    </row>
    <row r="259" spans="4:4" x14ac:dyDescent="0.3">
      <c r="D259" s="78"/>
    </row>
    <row r="260" spans="4:4" x14ac:dyDescent="0.3">
      <c r="D260" s="78"/>
    </row>
    <row r="261" spans="4:4" x14ac:dyDescent="0.3">
      <c r="D261" s="78"/>
    </row>
    <row r="262" spans="4:4" x14ac:dyDescent="0.3">
      <c r="D262" s="78"/>
    </row>
    <row r="263" spans="4:4" x14ac:dyDescent="0.3">
      <c r="D263" s="78"/>
    </row>
    <row r="264" spans="4:4" x14ac:dyDescent="0.3">
      <c r="D264" s="78"/>
    </row>
    <row r="265" spans="4:4" x14ac:dyDescent="0.3">
      <c r="D265" s="78"/>
    </row>
    <row r="266" spans="4:4" x14ac:dyDescent="0.3">
      <c r="D266" s="78"/>
    </row>
    <row r="267" spans="4:4" x14ac:dyDescent="0.3">
      <c r="D267" s="78"/>
    </row>
    <row r="268" spans="4:4" x14ac:dyDescent="0.3">
      <c r="D268" s="78"/>
    </row>
    <row r="269" spans="4:4" x14ac:dyDescent="0.3">
      <c r="D269" s="78"/>
    </row>
    <row r="270" spans="4:4" x14ac:dyDescent="0.3">
      <c r="D270" s="78"/>
    </row>
    <row r="271" spans="4:4" x14ac:dyDescent="0.3">
      <c r="D271" s="78"/>
    </row>
    <row r="272" spans="4:4" x14ac:dyDescent="0.3">
      <c r="D272" s="78"/>
    </row>
    <row r="273" spans="4:4" x14ac:dyDescent="0.3">
      <c r="D273" s="78"/>
    </row>
    <row r="274" spans="4:4" x14ac:dyDescent="0.3">
      <c r="D274" s="78"/>
    </row>
    <row r="275" spans="4:4" x14ac:dyDescent="0.3">
      <c r="D275" s="78"/>
    </row>
    <row r="276" spans="4:4" x14ac:dyDescent="0.3">
      <c r="D276" s="78"/>
    </row>
    <row r="277" spans="4:4" x14ac:dyDescent="0.3">
      <c r="D277" s="78"/>
    </row>
    <row r="278" spans="4:4" x14ac:dyDescent="0.3">
      <c r="D278" s="78"/>
    </row>
    <row r="279" spans="4:4" x14ac:dyDescent="0.3">
      <c r="D279" s="78"/>
    </row>
    <row r="280" spans="4:4" x14ac:dyDescent="0.3">
      <c r="D280" s="78"/>
    </row>
    <row r="281" spans="4:4" x14ac:dyDescent="0.3">
      <c r="D281" s="78"/>
    </row>
  </sheetData>
  <mergeCells count="42">
    <mergeCell ref="A3:W3"/>
    <mergeCell ref="A5:A6"/>
    <mergeCell ref="B5:B6"/>
    <mergeCell ref="C5:C6"/>
    <mergeCell ref="D5:E6"/>
    <mergeCell ref="F5:G6"/>
    <mergeCell ref="H5:I6"/>
    <mergeCell ref="J5:K6"/>
    <mergeCell ref="L5:Q5"/>
    <mergeCell ref="R5:S6"/>
    <mergeCell ref="T5:U6"/>
    <mergeCell ref="V5:W5"/>
    <mergeCell ref="L6:M6"/>
    <mergeCell ref="P6:Q6"/>
    <mergeCell ref="X82:Y83"/>
    <mergeCell ref="AL83:AM83"/>
    <mergeCell ref="AJ83:AK83"/>
    <mergeCell ref="T82:U83"/>
    <mergeCell ref="A82:A84"/>
    <mergeCell ref="B82:B84"/>
    <mergeCell ref="C82:C84"/>
    <mergeCell ref="AF82:AG83"/>
    <mergeCell ref="Z82:AA83"/>
    <mergeCell ref="F82:G83"/>
    <mergeCell ref="AB82:AC83"/>
    <mergeCell ref="AD82:AE83"/>
    <mergeCell ref="A76:AN76"/>
    <mergeCell ref="AM77:AN77"/>
    <mergeCell ref="V82:W83"/>
    <mergeCell ref="AH83:AI83"/>
    <mergeCell ref="D82:E83"/>
    <mergeCell ref="P82:Q83"/>
    <mergeCell ref="L82:M83"/>
    <mergeCell ref="N82:O83"/>
    <mergeCell ref="R82:S83"/>
    <mergeCell ref="A80:AN80"/>
    <mergeCell ref="V78:X78"/>
    <mergeCell ref="V79:X79"/>
    <mergeCell ref="AN82:AN84"/>
    <mergeCell ref="AH82:AM82"/>
    <mergeCell ref="H82:I83"/>
    <mergeCell ref="J82:K83"/>
  </mergeCells>
  <pageMargins left="0.11811023622047245" right="0.11811023622047245" top="0.59055118110236227" bottom="0.19685039370078741" header="0.23622047244094491" footer="0.23622047244094491"/>
  <pageSetup paperSize="9" scale="76" fitToHeight="0" orientation="landscape" useFirstPageNumber="1" r:id="rId1"/>
  <headerFooter differentFirst="1" alignWithMargins="0">
    <oddHeader>&amp;C&amp;"Times New Roman,обычный"&amp;14&amp;P</oddHeader>
    <evenHeader>&amp;C2</even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</vt:lpstr>
      <vt:lpstr>'Доходы '!Заголовки_для_печати</vt:lpstr>
      <vt:lpstr>'Доходы 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Рогаченко Вероника Сергеевна</dc:creator>
  <cp:lastModifiedBy>Таранова Анастасия Николаевна</cp:lastModifiedBy>
  <cp:lastPrinted>2025-12-09T10:29:46Z</cp:lastPrinted>
  <dcterms:created xsi:type="dcterms:W3CDTF">2015-11-28T09:57:49Z</dcterms:created>
  <dcterms:modified xsi:type="dcterms:W3CDTF">2025-12-09T10:29:50Z</dcterms:modified>
</cp:coreProperties>
</file>